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codeName="ThisWorkbook" defaultThemeVersion="124226"/>
  <mc:AlternateContent xmlns:mc="http://schemas.openxmlformats.org/markup-compatibility/2006">
    <mc:Choice Requires="x15">
      <x15ac:absPath xmlns:x15ac="http://schemas.microsoft.com/office/spreadsheetml/2010/11/ac" url="U:\General\Markus Hilden\QIAseq 1-Step Amplicon\QIAseq 1-Step Amplicon with UDIs Template for LRM 06-24-2020 v1\"/>
    </mc:Choice>
  </mc:AlternateContent>
  <xr:revisionPtr revIDLastSave="0" documentId="13_ncr:1_{22802EF7-3283-44B6-A473-7CC79D98DF47}" xr6:coauthVersionLast="41" xr6:coauthVersionMax="41" xr10:uidLastSave="{00000000-0000-0000-0000-000000000000}"/>
  <workbookProtection workbookAlgorithmName="SHA-512" workbookHashValue="XX7n5zusWwUqIkwqxrNW4pf+lX1Sl9D/5lN34suRXLMrJJCTm0jxn8vFUxD/rlIyqqrTSHlf+tc8PEc2X+jNgA==" workbookSaltValue="xIukocyHe5rOxW85Z/bguA==" workbookSpinCount="100000" lockStructure="1"/>
  <bookViews>
    <workbookView xWindow="28680" yWindow="-120" windowWidth="29040" windowHeight="15840" xr2:uid="{00000000-000D-0000-FFFF-FFFF00000000}"/>
  </bookViews>
  <sheets>
    <sheet name="Instructions" sheetId="10" r:id="rId1"/>
    <sheet name="Reagent Tracking" sheetId="1" r:id="rId2"/>
    <sheet name="QIAseq 1-Step Amp UDIs Prot" sheetId="2" r:id="rId3"/>
    <sheet name="Index Plates" sheetId="3" r:id="rId4"/>
    <sheet name="Autopopulate UDI's" sheetId="4" state="hidden" r:id="rId5"/>
    <sheet name="Dilute" sheetId="5" r:id="rId6"/>
    <sheet name="Denat and Dilut Lib MiSeq" sheetId="6" r:id="rId7"/>
    <sheet name="Denat and Dilut Lib MiniSeq" sheetId="7" r:id="rId8"/>
    <sheet name="Denat and Dilut Lib NextSeq" sheetId="8" r:id="rId9"/>
    <sheet name="Import Sample Sheet" sheetId="9" r:id="rId10"/>
  </sheets>
  <externalReferences>
    <externalReference r:id="rId11"/>
  </externalReferences>
  <definedNames>
    <definedName name="_xlnm._FilterDatabase" localSheetId="2" hidden="1">'QIAseq 1-Step Amp UDIs Prot'!$B$49:$I$144</definedName>
    <definedName name="h" localSheetId="4">#REF!,#REF!,#REF!,#REF!,#REF!,#REF!,#REF!,#REF!,#REF!,#REF!,#REF!,#REF!</definedName>
    <definedName name="HEADDAYA3" localSheetId="4">#REF!,#REF!,#REF!,#REF!,#REF!,#REF!,#REF!,#REF!,#REF!,#REF!,#REF!,#REF!,#REF!</definedName>
    <definedName name="HEADDAYA4" localSheetId="4">#REF!,#REF!,#REF!,#REF!,#REF!,#REF!,#REF!,#REF!,#REF!,#REF!,#REF!,#REF!,#REF!,#REF!,#REF!,#REF!,#REF!</definedName>
    <definedName name="headdaya5" localSheetId="4">#REF!,#REF!,#REF!,#REF!,#REF!,#REF!,#REF!,#REF!,#REF!,#REF!,#REF!,#REF!,#REF!,#REF!,#REF!,#REF!,#REF!</definedName>
    <definedName name="HEADWEEK8" localSheetId="4">#REF!,#REF!,#REF!,#REF!,#REF!,#REF!,#REF!,#REF!,#REF!,#REF!,#REF!,#REF!</definedName>
    <definedName name="HEADWEEKA3" localSheetId="4">#REF!,#REF!,#REF!,#REF!,#REF!,#REF!,#REF!,#REF!,#REF!,#REF!,#REF!,#REF!</definedName>
    <definedName name="HEADWEEKA4" localSheetId="4">#REF!,#REF!,#REF!,#REF!,#REF!,#REF!,#REF!,#REF!,#REF!,#REF!,#REF!,#REF!</definedName>
    <definedName name="HTindex" localSheetId="4">#REF!,#REF!,#REF!,#REF!,#REF!,#REF!,#REF!,#REF!,#REF!,#REF!,#REF!,#REF!</definedName>
    <definedName name="Manifests" localSheetId="4">'[1]Selector 1-48'!$T$6:$T$17</definedName>
    <definedName name="p5_MIDs" localSheetId="4">'[1]Sequences 1-48'!$D$2:$D$7</definedName>
    <definedName name="p5MIDs" localSheetId="4">'[1]Sequences 49-96'!$D$2:$D$7</definedName>
    <definedName name="p7_MIDs" localSheetId="4">'[1]Sequences 1-48'!$A$2:$A$9</definedName>
    <definedName name="p7MIDs" localSheetId="4">'[1]Sequences 49-96'!$A$2:$A$9</definedName>
    <definedName name="PGM" localSheetId="4">#REF!,#REF!,#REF!,#REF!,#REF!,#REF!,#REF!,#REF!,#REF!,#REF!,#REF!,#REF!</definedName>
    <definedName name="uPCR2" localSheetId="4">#REF!,#REF!,#REF!,#REF!,#REF!,#REF!,#REF!,#REF!,#REF!,#REF!,#REF!,#REF!</definedName>
    <definedName name="Z_EA113338_5CA0_4FE5_B53D_9F4C3B9D3D94_.wvu.FilterData" localSheetId="2" hidden="1">'QIAseq 1-Step Amp UDIs Prot'!$B$49:$I$144</definedName>
  </definedNames>
  <calcPr calcId="191029"/>
  <customWorkbookViews>
    <customWorkbookView name="Jordan Juane - QIAGEN - Personal View" guid="{EA113338-5CA0-4FE5-B53D-9F4C3B9D3D94}" mergeInterval="0" personalView="1" maximized="1" xWindow="-11" yWindow="-11" windowWidth="1942" windowHeight="1042" activeSheetId="1"/>
  </customWorkbookViews>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24" i="9" l="1"/>
  <c r="A25" i="9"/>
  <c r="A26" i="9"/>
  <c r="A27" i="9"/>
  <c r="A28" i="9"/>
  <c r="A29" i="9"/>
  <c r="A30" i="9"/>
  <c r="A31" i="9"/>
  <c r="A32" i="9"/>
  <c r="A33" i="9"/>
  <c r="A34" i="9"/>
  <c r="A35" i="9"/>
  <c r="A36" i="9"/>
  <c r="A37" i="9"/>
  <c r="A38" i="9"/>
  <c r="A39" i="9"/>
  <c r="A40" i="9"/>
  <c r="A41" i="9"/>
  <c r="A42" i="9"/>
  <c r="A43" i="9"/>
  <c r="A44" i="9"/>
  <c r="A45" i="9"/>
  <c r="A46" i="9"/>
  <c r="A47" i="9"/>
  <c r="A48" i="9"/>
  <c r="A49" i="9"/>
  <c r="A50" i="9"/>
  <c r="A51" i="9"/>
  <c r="A52" i="9"/>
  <c r="A53" i="9"/>
  <c r="A54" i="9"/>
  <c r="A55" i="9"/>
  <c r="A56" i="9"/>
  <c r="A57" i="9"/>
  <c r="A58" i="9"/>
  <c r="A59" i="9"/>
  <c r="A60" i="9"/>
  <c r="A61" i="9"/>
  <c r="A62" i="9"/>
  <c r="A63" i="9"/>
  <c r="A64" i="9"/>
  <c r="A65" i="9"/>
  <c r="A66" i="9"/>
  <c r="A67" i="9"/>
  <c r="A68" i="9"/>
  <c r="A69" i="9"/>
  <c r="A70" i="9"/>
  <c r="A71" i="9"/>
  <c r="A72" i="9"/>
  <c r="A73" i="9"/>
  <c r="A74" i="9"/>
  <c r="A75" i="9"/>
  <c r="A76" i="9"/>
  <c r="A77" i="9"/>
  <c r="A78" i="9"/>
  <c r="A79" i="9"/>
  <c r="A80" i="9"/>
  <c r="A81" i="9"/>
  <c r="A82" i="9"/>
  <c r="A83" i="9"/>
  <c r="A84" i="9"/>
  <c r="A85" i="9"/>
  <c r="A86" i="9"/>
  <c r="A87" i="9"/>
  <c r="A88" i="9"/>
  <c r="A89" i="9"/>
  <c r="A90" i="9"/>
  <c r="A91" i="9"/>
  <c r="A92" i="9"/>
  <c r="A93" i="9"/>
  <c r="A94" i="9"/>
  <c r="A95" i="9"/>
  <c r="A96" i="9"/>
  <c r="A97" i="9"/>
  <c r="A98" i="9"/>
  <c r="A99" i="9"/>
  <c r="A100" i="9"/>
  <c r="A101" i="9"/>
  <c r="A102" i="9"/>
  <c r="A103" i="9"/>
  <c r="A104" i="9"/>
  <c r="A105" i="9"/>
  <c r="A106" i="9"/>
  <c r="A107" i="9"/>
  <c r="A108" i="9"/>
  <c r="A109" i="9"/>
  <c r="A110" i="9"/>
  <c r="A111" i="9"/>
  <c r="A112" i="9"/>
  <c r="A113" i="9"/>
  <c r="A114" i="9"/>
  <c r="A115" i="9"/>
  <c r="A116" i="9"/>
  <c r="A117" i="9"/>
  <c r="A118" i="9"/>
  <c r="A23" i="9"/>
  <c r="F148" i="2" l="1"/>
  <c r="I77" i="2" l="1"/>
  <c r="I78" i="2"/>
  <c r="I79" i="2"/>
  <c r="I80" i="2"/>
  <c r="I81" i="2"/>
  <c r="I82" i="2"/>
  <c r="I83" i="2"/>
  <c r="I84" i="2"/>
  <c r="I85" i="2"/>
  <c r="I86" i="2"/>
  <c r="I87" i="2"/>
  <c r="I88" i="2"/>
  <c r="I89" i="2"/>
  <c r="I90" i="2"/>
  <c r="I91" i="2"/>
  <c r="I92" i="2"/>
  <c r="I93" i="2"/>
  <c r="I94" i="2"/>
  <c r="I95" i="2"/>
  <c r="I96" i="2"/>
  <c r="I97" i="2"/>
  <c r="I98" i="2"/>
  <c r="I99" i="2"/>
  <c r="I100" i="2"/>
  <c r="I101" i="2"/>
  <c r="I102" i="2"/>
  <c r="I103" i="2"/>
  <c r="I104" i="2"/>
  <c r="I105" i="2"/>
  <c r="I106" i="2"/>
  <c r="I107" i="2"/>
  <c r="I108" i="2"/>
  <c r="I109" i="2"/>
  <c r="I110" i="2"/>
  <c r="I111" i="2"/>
  <c r="I112" i="2"/>
  <c r="I113" i="2"/>
  <c r="I114" i="2"/>
  <c r="I115" i="2"/>
  <c r="I116" i="2"/>
  <c r="I117" i="2"/>
  <c r="I118" i="2"/>
  <c r="I119" i="2"/>
  <c r="I120" i="2"/>
  <c r="I121" i="2"/>
  <c r="I122" i="2"/>
  <c r="I123" i="2"/>
  <c r="I124" i="2"/>
  <c r="I125" i="2"/>
  <c r="I126" i="2"/>
  <c r="I127" i="2"/>
  <c r="I128" i="2"/>
  <c r="I129" i="2"/>
  <c r="I130" i="2"/>
  <c r="I131" i="2"/>
  <c r="I132" i="2"/>
  <c r="I133" i="2"/>
  <c r="I134" i="2"/>
  <c r="I135" i="2"/>
  <c r="I136" i="2"/>
  <c r="I137" i="2"/>
  <c r="I138" i="2"/>
  <c r="I139" i="2"/>
  <c r="I140" i="2"/>
  <c r="I141" i="2"/>
  <c r="I142" i="2"/>
  <c r="I143" i="2"/>
  <c r="I144" i="2"/>
  <c r="I145" i="2"/>
  <c r="I146" i="2"/>
  <c r="E52" i="2" l="1"/>
  <c r="E53" i="2"/>
  <c r="E54" i="2"/>
  <c r="E55" i="2"/>
  <c r="E56" i="2"/>
  <c r="E57" i="2"/>
  <c r="E58" i="2"/>
  <c r="E59" i="2"/>
  <c r="E60" i="2"/>
  <c r="E61" i="2"/>
  <c r="E62" i="2"/>
  <c r="E63" i="2"/>
  <c r="E64" i="2"/>
  <c r="E65" i="2"/>
  <c r="E66" i="2"/>
  <c r="E67" i="2"/>
  <c r="E68" i="2"/>
  <c r="E69" i="2"/>
  <c r="E70" i="2"/>
  <c r="E71" i="2"/>
  <c r="E72" i="2"/>
  <c r="E73" i="2"/>
  <c r="E74" i="2"/>
  <c r="E75" i="2"/>
  <c r="E76" i="2"/>
  <c r="E77" i="2"/>
  <c r="E78" i="2"/>
  <c r="E79" i="2"/>
  <c r="E80" i="2"/>
  <c r="E81" i="2"/>
  <c r="E82" i="2"/>
  <c r="E83" i="2"/>
  <c r="E84" i="2"/>
  <c r="E85" i="2"/>
  <c r="E86" i="2"/>
  <c r="E87" i="2"/>
  <c r="E88" i="2"/>
  <c r="E89" i="2"/>
  <c r="E90" i="2"/>
  <c r="E91" i="2"/>
  <c r="E92" i="2"/>
  <c r="E93" i="2"/>
  <c r="E94" i="2"/>
  <c r="E95" i="2"/>
  <c r="E96" i="2"/>
  <c r="E97" i="2"/>
  <c r="E98" i="2"/>
  <c r="E99" i="2"/>
  <c r="E100" i="2"/>
  <c r="E101" i="2"/>
  <c r="E102" i="2"/>
  <c r="E103" i="2"/>
  <c r="E104" i="2"/>
  <c r="E105" i="2"/>
  <c r="E106" i="2"/>
  <c r="E107" i="2"/>
  <c r="E108" i="2"/>
  <c r="E109" i="2"/>
  <c r="E110" i="2"/>
  <c r="E111" i="2"/>
  <c r="E112" i="2"/>
  <c r="E113" i="2"/>
  <c r="E114" i="2"/>
  <c r="E115" i="2"/>
  <c r="E116" i="2"/>
  <c r="E117" i="2"/>
  <c r="E118" i="2"/>
  <c r="E119" i="2"/>
  <c r="E120" i="2"/>
  <c r="E121" i="2"/>
  <c r="E122" i="2"/>
  <c r="E123" i="2"/>
  <c r="E124" i="2"/>
  <c r="E125" i="2"/>
  <c r="E126" i="2"/>
  <c r="E127" i="2"/>
  <c r="E128" i="2"/>
  <c r="E129" i="2"/>
  <c r="E130" i="2"/>
  <c r="E131" i="2"/>
  <c r="E132" i="2"/>
  <c r="E133" i="2"/>
  <c r="E134" i="2"/>
  <c r="E135" i="2"/>
  <c r="E136" i="2"/>
  <c r="E137" i="2"/>
  <c r="E138" i="2"/>
  <c r="E139" i="2"/>
  <c r="E140" i="2"/>
  <c r="E141" i="2"/>
  <c r="E142" i="2"/>
  <c r="E143" i="2"/>
  <c r="E144" i="2"/>
  <c r="E145" i="2"/>
  <c r="E146" i="2"/>
  <c r="E51" i="2"/>
  <c r="F51" i="2" s="1"/>
  <c r="F52" i="2" l="1"/>
  <c r="F53" i="2"/>
  <c r="F54" i="2"/>
  <c r="F55" i="2"/>
  <c r="F56" i="2"/>
  <c r="F57" i="2"/>
  <c r="F58" i="2"/>
  <c r="F59" i="2"/>
  <c r="F60" i="2"/>
  <c r="F61" i="2"/>
  <c r="F62" i="2"/>
  <c r="F63" i="2"/>
  <c r="F64" i="2"/>
  <c r="F65" i="2"/>
  <c r="F66" i="2"/>
  <c r="F67" i="2"/>
  <c r="F68" i="2"/>
  <c r="F69" i="2"/>
  <c r="F70" i="2"/>
  <c r="F71" i="2"/>
  <c r="F72" i="2"/>
  <c r="F73" i="2"/>
  <c r="F74" i="2"/>
  <c r="F75" i="2"/>
  <c r="F76" i="2"/>
  <c r="F77" i="2"/>
  <c r="F78" i="2"/>
  <c r="F79" i="2"/>
  <c r="F80" i="2"/>
  <c r="F81" i="2"/>
  <c r="F82" i="2"/>
  <c r="F83" i="2"/>
  <c r="F84" i="2"/>
  <c r="F85" i="2"/>
  <c r="F86" i="2"/>
  <c r="F87" i="2"/>
  <c r="F88" i="2"/>
  <c r="F89" i="2"/>
  <c r="F90" i="2"/>
  <c r="F91" i="2"/>
  <c r="F92" i="2"/>
  <c r="F93" i="2"/>
  <c r="F94" i="2"/>
  <c r="F95" i="2"/>
  <c r="F96" i="2"/>
  <c r="F97" i="2"/>
  <c r="F98" i="2"/>
  <c r="F99" i="2"/>
  <c r="F100" i="2"/>
  <c r="F101" i="2"/>
  <c r="F102" i="2"/>
  <c r="F103" i="2"/>
  <c r="F104" i="2"/>
  <c r="F105" i="2"/>
  <c r="F106" i="2"/>
  <c r="F107" i="2"/>
  <c r="F108" i="2"/>
  <c r="F109" i="2"/>
  <c r="F110" i="2"/>
  <c r="F111" i="2"/>
  <c r="F112" i="2"/>
  <c r="F113" i="2"/>
  <c r="F114" i="2"/>
  <c r="F115" i="2"/>
  <c r="F116" i="2"/>
  <c r="F117" i="2"/>
  <c r="F118" i="2"/>
  <c r="F119" i="2"/>
  <c r="F120" i="2"/>
  <c r="F121" i="2"/>
  <c r="F122" i="2"/>
  <c r="F123" i="2"/>
  <c r="F124" i="2"/>
  <c r="F125" i="2"/>
  <c r="F126" i="2"/>
  <c r="F127" i="2"/>
  <c r="F128" i="2"/>
  <c r="F129" i="2"/>
  <c r="F130" i="2"/>
  <c r="F131" i="2"/>
  <c r="F132" i="2"/>
  <c r="F133" i="2"/>
  <c r="F134" i="2"/>
  <c r="F135" i="2"/>
  <c r="F136" i="2"/>
  <c r="F137" i="2"/>
  <c r="F138" i="2"/>
  <c r="F139" i="2"/>
  <c r="F140" i="2"/>
  <c r="F141" i="2"/>
  <c r="F142" i="2"/>
  <c r="F143" i="2"/>
  <c r="F144" i="2"/>
  <c r="F145" i="2"/>
  <c r="F146" i="2"/>
  <c r="D102" i="5"/>
  <c r="F102" i="5" s="1"/>
  <c r="D103" i="5"/>
  <c r="F103" i="5" s="1"/>
  <c r="D104" i="5"/>
  <c r="F104" i="5" s="1"/>
  <c r="D105" i="5"/>
  <c r="F105" i="5" s="1"/>
  <c r="D106" i="5"/>
  <c r="F106" i="5" s="1"/>
  <c r="D107" i="5"/>
  <c r="F107" i="5" s="1"/>
  <c r="D108" i="5"/>
  <c r="F108" i="5" s="1"/>
  <c r="D109" i="5"/>
  <c r="F109" i="5" s="1"/>
  <c r="D29" i="5"/>
  <c r="F29" i="5" s="1"/>
  <c r="D30" i="5"/>
  <c r="F30" i="5" s="1"/>
  <c r="D31" i="5"/>
  <c r="F31" i="5" s="1"/>
  <c r="D32" i="5"/>
  <c r="F32" i="5" s="1"/>
  <c r="D33" i="5"/>
  <c r="F33" i="5" s="1"/>
  <c r="D34" i="5"/>
  <c r="F34" i="5" s="1"/>
  <c r="D35" i="5"/>
  <c r="F35" i="5" s="1"/>
  <c r="D36" i="5"/>
  <c r="F36" i="5" s="1"/>
  <c r="D37" i="5"/>
  <c r="F37" i="5" s="1"/>
  <c r="D38" i="5"/>
  <c r="F38" i="5" s="1"/>
  <c r="D39" i="5"/>
  <c r="F39" i="5" s="1"/>
  <c r="D40" i="5"/>
  <c r="F40" i="5" s="1"/>
  <c r="D41" i="5"/>
  <c r="F41" i="5" s="1"/>
  <c r="D42" i="5"/>
  <c r="F42" i="5" s="1"/>
  <c r="D43" i="5"/>
  <c r="F43" i="5" s="1"/>
  <c r="D44" i="5"/>
  <c r="F44" i="5" s="1"/>
  <c r="D45" i="5"/>
  <c r="F45" i="5" s="1"/>
  <c r="D46" i="5"/>
  <c r="F46" i="5" s="1"/>
  <c r="D47" i="5"/>
  <c r="F47" i="5" s="1"/>
  <c r="D48" i="5"/>
  <c r="F48" i="5" s="1"/>
  <c r="D49" i="5"/>
  <c r="F49" i="5" s="1"/>
  <c r="D50" i="5"/>
  <c r="F50" i="5" s="1"/>
  <c r="D51" i="5"/>
  <c r="F51" i="5" s="1"/>
  <c r="D52" i="5"/>
  <c r="F52" i="5" s="1"/>
  <c r="D53" i="5"/>
  <c r="F53" i="5" s="1"/>
  <c r="D54" i="5"/>
  <c r="F54" i="5" s="1"/>
  <c r="D55" i="5"/>
  <c r="F55" i="5" s="1"/>
  <c r="D56" i="5"/>
  <c r="F56" i="5" s="1"/>
  <c r="D57" i="5"/>
  <c r="F57" i="5" s="1"/>
  <c r="D58" i="5"/>
  <c r="F58" i="5" s="1"/>
  <c r="D59" i="5"/>
  <c r="F59" i="5" s="1"/>
  <c r="D60" i="5"/>
  <c r="F60" i="5" s="1"/>
  <c r="D61" i="5"/>
  <c r="F61" i="5" s="1"/>
  <c r="D62" i="5"/>
  <c r="F62" i="5" s="1"/>
  <c r="D63" i="5"/>
  <c r="F63" i="5" s="1"/>
  <c r="D64" i="5"/>
  <c r="F64" i="5" s="1"/>
  <c r="D65" i="5"/>
  <c r="F65" i="5" s="1"/>
  <c r="D66" i="5"/>
  <c r="F66" i="5" s="1"/>
  <c r="D67" i="5"/>
  <c r="F67" i="5" s="1"/>
  <c r="D68" i="5"/>
  <c r="F68" i="5" s="1"/>
  <c r="D69" i="5"/>
  <c r="F69" i="5" s="1"/>
  <c r="D70" i="5"/>
  <c r="F70" i="5" s="1"/>
  <c r="D71" i="5"/>
  <c r="F71" i="5" s="1"/>
  <c r="D72" i="5"/>
  <c r="F72" i="5" s="1"/>
  <c r="D73" i="5"/>
  <c r="F73" i="5" s="1"/>
  <c r="D74" i="5"/>
  <c r="F74" i="5" s="1"/>
  <c r="D75" i="5"/>
  <c r="F75" i="5" s="1"/>
  <c r="D76" i="5"/>
  <c r="F76" i="5" s="1"/>
  <c r="D77" i="5"/>
  <c r="F77" i="5" s="1"/>
  <c r="D78" i="5"/>
  <c r="F78" i="5" s="1"/>
  <c r="D79" i="5"/>
  <c r="F79" i="5" s="1"/>
  <c r="D80" i="5"/>
  <c r="F80" i="5" s="1"/>
  <c r="D81" i="5"/>
  <c r="F81" i="5" s="1"/>
  <c r="D82" i="5"/>
  <c r="F82" i="5" s="1"/>
  <c r="D83" i="5"/>
  <c r="F83" i="5" s="1"/>
  <c r="D84" i="5"/>
  <c r="F84" i="5" s="1"/>
  <c r="D85" i="5"/>
  <c r="F85" i="5" s="1"/>
  <c r="D86" i="5"/>
  <c r="F86" i="5" s="1"/>
  <c r="D87" i="5"/>
  <c r="F87" i="5" s="1"/>
  <c r="D88" i="5"/>
  <c r="F88" i="5" s="1"/>
  <c r="D89" i="5"/>
  <c r="F89" i="5" s="1"/>
  <c r="D90" i="5"/>
  <c r="F90" i="5" s="1"/>
  <c r="D91" i="5"/>
  <c r="F91" i="5" s="1"/>
  <c r="D92" i="5"/>
  <c r="F92" i="5" s="1"/>
  <c r="D93" i="5"/>
  <c r="F93" i="5" s="1"/>
  <c r="D94" i="5"/>
  <c r="F94" i="5" s="1"/>
  <c r="D95" i="5"/>
  <c r="F95" i="5" s="1"/>
  <c r="D96" i="5"/>
  <c r="F96" i="5" s="1"/>
  <c r="D97" i="5"/>
  <c r="F97" i="5" s="1"/>
  <c r="D98" i="5"/>
  <c r="F98" i="5" s="1"/>
  <c r="D99" i="5"/>
  <c r="F99" i="5" s="1"/>
  <c r="D100" i="5"/>
  <c r="F100" i="5" s="1"/>
  <c r="D101" i="5"/>
  <c r="F101" i="5" s="1"/>
  <c r="E24" i="9" l="1"/>
  <c r="F24" i="9" s="1"/>
  <c r="E25" i="9"/>
  <c r="F25" i="9" s="1"/>
  <c r="E26" i="9"/>
  <c r="F26" i="9" s="1"/>
  <c r="E27" i="9"/>
  <c r="F27" i="9" s="1"/>
  <c r="E28" i="9"/>
  <c r="F28" i="9" s="1"/>
  <c r="E29" i="9"/>
  <c r="F29" i="9" s="1"/>
  <c r="E30" i="9"/>
  <c r="F30" i="9" s="1"/>
  <c r="E31" i="9"/>
  <c r="F31" i="9" s="1"/>
  <c r="E32" i="9"/>
  <c r="F32" i="9" s="1"/>
  <c r="E33" i="9"/>
  <c r="F33" i="9" s="1"/>
  <c r="E34" i="9"/>
  <c r="F34" i="9" s="1"/>
  <c r="E35" i="9"/>
  <c r="F35" i="9" s="1"/>
  <c r="E36" i="9"/>
  <c r="F36" i="9" s="1"/>
  <c r="E37" i="9"/>
  <c r="F37" i="9" s="1"/>
  <c r="E38" i="9"/>
  <c r="F38" i="9" s="1"/>
  <c r="E39" i="9"/>
  <c r="F39" i="9" s="1"/>
  <c r="E40" i="9"/>
  <c r="F40" i="9" s="1"/>
  <c r="E41" i="9"/>
  <c r="F41" i="9" s="1"/>
  <c r="E42" i="9"/>
  <c r="F42" i="9" s="1"/>
  <c r="E43" i="9"/>
  <c r="F43" i="9" s="1"/>
  <c r="E44" i="9"/>
  <c r="F44" i="9" s="1"/>
  <c r="E45" i="9"/>
  <c r="F45" i="9" s="1"/>
  <c r="E46" i="9"/>
  <c r="F46" i="9" s="1"/>
  <c r="E47" i="9"/>
  <c r="F47" i="9" s="1"/>
  <c r="E48" i="9"/>
  <c r="F48" i="9" s="1"/>
  <c r="E49" i="9"/>
  <c r="F49" i="9" s="1"/>
  <c r="E50" i="9"/>
  <c r="F50" i="9" s="1"/>
  <c r="E51" i="9"/>
  <c r="F51" i="9" s="1"/>
  <c r="E52" i="9"/>
  <c r="F52" i="9" s="1"/>
  <c r="E53" i="9"/>
  <c r="F53" i="9" s="1"/>
  <c r="E54" i="9"/>
  <c r="F54" i="9" s="1"/>
  <c r="E55" i="9"/>
  <c r="F55" i="9" s="1"/>
  <c r="E56" i="9"/>
  <c r="F56" i="9" s="1"/>
  <c r="E57" i="9"/>
  <c r="F57" i="9" s="1"/>
  <c r="E58" i="9"/>
  <c r="F58" i="9" s="1"/>
  <c r="E59" i="9"/>
  <c r="F59" i="9" s="1"/>
  <c r="E60" i="9"/>
  <c r="F60" i="9" s="1"/>
  <c r="E61" i="9"/>
  <c r="F61" i="9" s="1"/>
  <c r="E62" i="9"/>
  <c r="F62" i="9" s="1"/>
  <c r="E63" i="9"/>
  <c r="F63" i="9" s="1"/>
  <c r="E64" i="9"/>
  <c r="F64" i="9" s="1"/>
  <c r="E65" i="9"/>
  <c r="F65" i="9" s="1"/>
  <c r="E66" i="9"/>
  <c r="F66" i="9" s="1"/>
  <c r="E67" i="9"/>
  <c r="F67" i="9" s="1"/>
  <c r="E68" i="9"/>
  <c r="F68" i="9" s="1"/>
  <c r="E69" i="9"/>
  <c r="F69" i="9" s="1"/>
  <c r="E70" i="9"/>
  <c r="F70" i="9" s="1"/>
  <c r="E71" i="9"/>
  <c r="F71" i="9" s="1"/>
  <c r="E72" i="9"/>
  <c r="F72" i="9" s="1"/>
  <c r="E73" i="9"/>
  <c r="F73" i="9" s="1"/>
  <c r="E74" i="9"/>
  <c r="F74" i="9" s="1"/>
  <c r="E75" i="9"/>
  <c r="F75" i="9" s="1"/>
  <c r="E76" i="9"/>
  <c r="F76" i="9" s="1"/>
  <c r="E77" i="9"/>
  <c r="F77" i="9" s="1"/>
  <c r="E78" i="9"/>
  <c r="F78" i="9" s="1"/>
  <c r="E79" i="9"/>
  <c r="F79" i="9" s="1"/>
  <c r="E80" i="9"/>
  <c r="F80" i="9" s="1"/>
  <c r="E81" i="9"/>
  <c r="F81" i="9" s="1"/>
  <c r="E82" i="9"/>
  <c r="F82" i="9" s="1"/>
  <c r="E83" i="9"/>
  <c r="F83" i="9" s="1"/>
  <c r="E84" i="9"/>
  <c r="F84" i="9" s="1"/>
  <c r="E85" i="9"/>
  <c r="F85" i="9" s="1"/>
  <c r="E86" i="9"/>
  <c r="F86" i="9" s="1"/>
  <c r="E87" i="9"/>
  <c r="F87" i="9" s="1"/>
  <c r="E88" i="9"/>
  <c r="F88" i="9" s="1"/>
  <c r="E89" i="9"/>
  <c r="F89" i="9" s="1"/>
  <c r="E90" i="9"/>
  <c r="F90" i="9" s="1"/>
  <c r="E91" i="9"/>
  <c r="F91" i="9" s="1"/>
  <c r="E92" i="9"/>
  <c r="F92" i="9" s="1"/>
  <c r="E93" i="9"/>
  <c r="F93" i="9" s="1"/>
  <c r="E94" i="9"/>
  <c r="F94" i="9" s="1"/>
  <c r="E95" i="9"/>
  <c r="F95" i="9" s="1"/>
  <c r="E96" i="9"/>
  <c r="F96" i="9" s="1"/>
  <c r="E97" i="9"/>
  <c r="F97" i="9" s="1"/>
  <c r="E98" i="9"/>
  <c r="F98" i="9" s="1"/>
  <c r="E99" i="9"/>
  <c r="F99" i="9" s="1"/>
  <c r="E100" i="9"/>
  <c r="F100" i="9" s="1"/>
  <c r="E101" i="9"/>
  <c r="F101" i="9" s="1"/>
  <c r="E102" i="9"/>
  <c r="F102" i="9" s="1"/>
  <c r="E103" i="9"/>
  <c r="F103" i="9" s="1"/>
  <c r="E104" i="9"/>
  <c r="F104" i="9" s="1"/>
  <c r="E105" i="9"/>
  <c r="F105" i="9" s="1"/>
  <c r="E106" i="9"/>
  <c r="F106" i="9" s="1"/>
  <c r="E107" i="9"/>
  <c r="F107" i="9" s="1"/>
  <c r="E108" i="9"/>
  <c r="F108" i="9" s="1"/>
  <c r="E109" i="9"/>
  <c r="F109" i="9" s="1"/>
  <c r="E110" i="9"/>
  <c r="F110" i="9" s="1"/>
  <c r="E111" i="9"/>
  <c r="F111" i="9" s="1"/>
  <c r="E112" i="9"/>
  <c r="F112" i="9" s="1"/>
  <c r="E113" i="9"/>
  <c r="F113" i="9" s="1"/>
  <c r="E114" i="9"/>
  <c r="F114" i="9" s="1"/>
  <c r="E115" i="9"/>
  <c r="F115" i="9" s="1"/>
  <c r="E116" i="9"/>
  <c r="F116" i="9" s="1"/>
  <c r="E117" i="9"/>
  <c r="F117" i="9" s="1"/>
  <c r="E118" i="9"/>
  <c r="F118" i="9" s="1"/>
  <c r="E23" i="9"/>
  <c r="F23" i="9" s="1"/>
  <c r="H52" i="2"/>
  <c r="I52" i="2" s="1"/>
  <c r="H53" i="2"/>
  <c r="I53" i="2" s="1"/>
  <c r="H54" i="2"/>
  <c r="I54" i="2" s="1"/>
  <c r="H55" i="2"/>
  <c r="I55" i="2" s="1"/>
  <c r="H56" i="2"/>
  <c r="I56" i="2" s="1"/>
  <c r="H57" i="2"/>
  <c r="I57" i="2" s="1"/>
  <c r="H58" i="2"/>
  <c r="I58" i="2" s="1"/>
  <c r="H59" i="2"/>
  <c r="I59" i="2" s="1"/>
  <c r="H60" i="2"/>
  <c r="I60" i="2" s="1"/>
  <c r="H61" i="2"/>
  <c r="I61" i="2" s="1"/>
  <c r="H62" i="2"/>
  <c r="I62" i="2" s="1"/>
  <c r="H63" i="2"/>
  <c r="I63" i="2" s="1"/>
  <c r="H64" i="2"/>
  <c r="I64" i="2" s="1"/>
  <c r="H65" i="2"/>
  <c r="I65" i="2" s="1"/>
  <c r="H66" i="2"/>
  <c r="I66" i="2" s="1"/>
  <c r="H67" i="2"/>
  <c r="I67" i="2" s="1"/>
  <c r="H68" i="2"/>
  <c r="I68" i="2" s="1"/>
  <c r="H69" i="2"/>
  <c r="I69" i="2" s="1"/>
  <c r="H70" i="2"/>
  <c r="I70" i="2" s="1"/>
  <c r="H71" i="2"/>
  <c r="I71" i="2" s="1"/>
  <c r="H72" i="2"/>
  <c r="I72" i="2" s="1"/>
  <c r="H73" i="2"/>
  <c r="I73" i="2" s="1"/>
  <c r="H74" i="2"/>
  <c r="I74" i="2" s="1"/>
  <c r="H75" i="2"/>
  <c r="I75" i="2" s="1"/>
  <c r="H76" i="2"/>
  <c r="I76" i="2" s="1"/>
  <c r="H77" i="2"/>
  <c r="H78" i="2"/>
  <c r="H79" i="2"/>
  <c r="H80" i="2"/>
  <c r="H81" i="2"/>
  <c r="H82" i="2"/>
  <c r="H83" i="2"/>
  <c r="H84" i="2"/>
  <c r="H85" i="2"/>
  <c r="H86" i="2"/>
  <c r="H87" i="2"/>
  <c r="H88" i="2"/>
  <c r="H89" i="2"/>
  <c r="H90" i="2"/>
  <c r="H91" i="2"/>
  <c r="H92" i="2"/>
  <c r="H93" i="2"/>
  <c r="H94" i="2"/>
  <c r="H95" i="2"/>
  <c r="H96" i="2"/>
  <c r="H97" i="2"/>
  <c r="H98" i="2"/>
  <c r="H99" i="2"/>
  <c r="H100" i="2"/>
  <c r="H101" i="2"/>
  <c r="H102" i="2"/>
  <c r="H103" i="2"/>
  <c r="H104" i="2"/>
  <c r="H105" i="2"/>
  <c r="H106" i="2"/>
  <c r="H107" i="2"/>
  <c r="H108" i="2"/>
  <c r="H109" i="2"/>
  <c r="H110" i="2"/>
  <c r="H111" i="2"/>
  <c r="H112" i="2"/>
  <c r="H113" i="2"/>
  <c r="H114" i="2"/>
  <c r="H115" i="2"/>
  <c r="H116" i="2"/>
  <c r="H117" i="2"/>
  <c r="H118" i="2"/>
  <c r="H119" i="2"/>
  <c r="H120" i="2"/>
  <c r="H121" i="2"/>
  <c r="H122" i="2"/>
  <c r="H123" i="2"/>
  <c r="H124" i="2"/>
  <c r="H125" i="2"/>
  <c r="H126" i="2"/>
  <c r="H127" i="2"/>
  <c r="H128" i="2"/>
  <c r="H129" i="2"/>
  <c r="H130" i="2"/>
  <c r="H131" i="2"/>
  <c r="H132" i="2"/>
  <c r="H133" i="2"/>
  <c r="H134" i="2"/>
  <c r="H135" i="2"/>
  <c r="H136" i="2"/>
  <c r="H137" i="2"/>
  <c r="H138" i="2"/>
  <c r="H139" i="2"/>
  <c r="H140" i="2"/>
  <c r="H141" i="2"/>
  <c r="H142" i="2"/>
  <c r="H143" i="2"/>
  <c r="H144" i="2"/>
  <c r="H145" i="2"/>
  <c r="H146" i="2"/>
  <c r="H51" i="2"/>
  <c r="I51" i="2" s="1"/>
  <c r="B24" i="9"/>
  <c r="B25" i="9"/>
  <c r="B26" i="9"/>
  <c r="B27" i="9"/>
  <c r="B28" i="9"/>
  <c r="B29" i="9"/>
  <c r="B30" i="9"/>
  <c r="B31" i="9"/>
  <c r="B32" i="9"/>
  <c r="B33" i="9"/>
  <c r="B34" i="9"/>
  <c r="B35" i="9"/>
  <c r="B36" i="9"/>
  <c r="B37" i="9"/>
  <c r="B38" i="9"/>
  <c r="B39" i="9"/>
  <c r="B40" i="9"/>
  <c r="B41" i="9"/>
  <c r="B42" i="9"/>
  <c r="B43" i="9"/>
  <c r="B44" i="9"/>
  <c r="B45" i="9"/>
  <c r="B46" i="9"/>
  <c r="B47" i="9"/>
  <c r="B48" i="9"/>
  <c r="B49" i="9"/>
  <c r="B50" i="9"/>
  <c r="B51" i="9"/>
  <c r="B52" i="9"/>
  <c r="B53" i="9"/>
  <c r="B54" i="9"/>
  <c r="B55" i="9"/>
  <c r="B56" i="9"/>
  <c r="B57" i="9"/>
  <c r="B58" i="9"/>
  <c r="B59" i="9"/>
  <c r="B60" i="9"/>
  <c r="B61" i="9"/>
  <c r="B62" i="9"/>
  <c r="B63" i="9"/>
  <c r="B64" i="9"/>
  <c r="B65" i="9"/>
  <c r="B66" i="9"/>
  <c r="B67" i="9"/>
  <c r="B68" i="9"/>
  <c r="B69" i="9"/>
  <c r="B70" i="9"/>
  <c r="B71" i="9"/>
  <c r="B72" i="9"/>
  <c r="B73" i="9"/>
  <c r="B74" i="9"/>
  <c r="B75" i="9"/>
  <c r="B76" i="9"/>
  <c r="B77" i="9"/>
  <c r="B78" i="9"/>
  <c r="B79" i="9"/>
  <c r="B80" i="9"/>
  <c r="B81" i="9"/>
  <c r="B82" i="9"/>
  <c r="B83" i="9"/>
  <c r="B84" i="9"/>
  <c r="B85" i="9"/>
  <c r="B86" i="9"/>
  <c r="B87" i="9"/>
  <c r="B88" i="9"/>
  <c r="B89" i="9"/>
  <c r="B90" i="9"/>
  <c r="B91" i="9"/>
  <c r="B92" i="9"/>
  <c r="B93" i="9"/>
  <c r="B94" i="9"/>
  <c r="B95" i="9"/>
  <c r="B96" i="9"/>
  <c r="B97" i="9"/>
  <c r="B98" i="9"/>
  <c r="B99" i="9"/>
  <c r="B100" i="9"/>
  <c r="B101" i="9"/>
  <c r="B102" i="9"/>
  <c r="B103" i="9"/>
  <c r="B104" i="9"/>
  <c r="B105" i="9"/>
  <c r="B106" i="9"/>
  <c r="B107" i="9"/>
  <c r="B108" i="9"/>
  <c r="B109" i="9"/>
  <c r="B110" i="9"/>
  <c r="B111" i="9"/>
  <c r="B112" i="9"/>
  <c r="B113" i="9"/>
  <c r="B114" i="9"/>
  <c r="B115" i="9"/>
  <c r="B116" i="9"/>
  <c r="B117" i="9"/>
  <c r="B118" i="9"/>
  <c r="B23" i="9"/>
  <c r="D28" i="5"/>
  <c r="F28" i="5" s="1"/>
  <c r="D27" i="5"/>
  <c r="F27" i="5" s="1"/>
  <c r="D26" i="5"/>
  <c r="F26" i="5" s="1"/>
  <c r="D25" i="5"/>
  <c r="F25" i="5" s="1"/>
  <c r="D24" i="5"/>
  <c r="F24" i="5" s="1"/>
  <c r="D23" i="5"/>
  <c r="F23" i="5" s="1"/>
  <c r="D22" i="5"/>
  <c r="F22" i="5" s="1"/>
  <c r="D21" i="5"/>
  <c r="F21" i="5" s="1"/>
  <c r="D20" i="5"/>
  <c r="F20" i="5" s="1"/>
  <c r="D19" i="5"/>
  <c r="F19" i="5" s="1"/>
  <c r="D18" i="5"/>
  <c r="F18" i="5" s="1"/>
  <c r="D17" i="5"/>
  <c r="F17" i="5" s="1"/>
  <c r="D16" i="5"/>
  <c r="F16" i="5" s="1"/>
  <c r="D15" i="5"/>
  <c r="F15" i="5" s="1"/>
  <c r="D14" i="5"/>
  <c r="F14" i="5" s="1"/>
  <c r="G111" i="9" l="1"/>
  <c r="H111" i="9" s="1"/>
  <c r="G118" i="9"/>
  <c r="H118" i="9" s="1"/>
  <c r="G114" i="9"/>
  <c r="H114" i="9" s="1"/>
  <c r="G110" i="9"/>
  <c r="H110" i="9" s="1"/>
  <c r="G106" i="9"/>
  <c r="H106" i="9" s="1"/>
  <c r="G102" i="9"/>
  <c r="H102" i="9" s="1"/>
  <c r="G98" i="9"/>
  <c r="H98" i="9" s="1"/>
  <c r="G94" i="9"/>
  <c r="H94" i="9" s="1"/>
  <c r="G90" i="9"/>
  <c r="H90" i="9" s="1"/>
  <c r="G86" i="9"/>
  <c r="H86" i="9" s="1"/>
  <c r="G82" i="9"/>
  <c r="H82" i="9" s="1"/>
  <c r="G78" i="9"/>
  <c r="H78" i="9" s="1"/>
  <c r="G74" i="9"/>
  <c r="H74" i="9" s="1"/>
  <c r="G70" i="9"/>
  <c r="H70" i="9" s="1"/>
  <c r="G66" i="9"/>
  <c r="H66" i="9" s="1"/>
  <c r="G62" i="9"/>
  <c r="H62" i="9" s="1"/>
  <c r="G58" i="9"/>
  <c r="H58" i="9" s="1"/>
  <c r="G54" i="9"/>
  <c r="H54" i="9" s="1"/>
  <c r="G50" i="9"/>
  <c r="H50" i="9" s="1"/>
  <c r="G46" i="9"/>
  <c r="H46" i="9" s="1"/>
  <c r="G42" i="9"/>
  <c r="H42" i="9" s="1"/>
  <c r="G38" i="9"/>
  <c r="H38" i="9" s="1"/>
  <c r="G34" i="9"/>
  <c r="H34" i="9" s="1"/>
  <c r="G30" i="9"/>
  <c r="H30" i="9" s="1"/>
  <c r="G26" i="9"/>
  <c r="H26" i="9" s="1"/>
  <c r="G39" i="9"/>
  <c r="H39" i="9" s="1"/>
  <c r="G35" i="9"/>
  <c r="H35" i="9" s="1"/>
  <c r="G27" i="9"/>
  <c r="H27" i="9" s="1"/>
  <c r="G113" i="9"/>
  <c r="H113" i="9" s="1"/>
  <c r="G109" i="9"/>
  <c r="H109" i="9" s="1"/>
  <c r="G101" i="9"/>
  <c r="H101" i="9" s="1"/>
  <c r="G97" i="9"/>
  <c r="H97" i="9" s="1"/>
  <c r="G93" i="9"/>
  <c r="H93" i="9" s="1"/>
  <c r="G85" i="9"/>
  <c r="H85" i="9" s="1"/>
  <c r="G81" i="9"/>
  <c r="H81" i="9" s="1"/>
  <c r="G77" i="9"/>
  <c r="H77" i="9" s="1"/>
  <c r="G73" i="9"/>
  <c r="H73" i="9" s="1"/>
  <c r="G69" i="9"/>
  <c r="H69" i="9" s="1"/>
  <c r="G65" i="9"/>
  <c r="H65" i="9" s="1"/>
  <c r="G61" i="9"/>
  <c r="H61" i="9" s="1"/>
  <c r="G57" i="9"/>
  <c r="H57" i="9" s="1"/>
  <c r="G53" i="9"/>
  <c r="H53" i="9" s="1"/>
  <c r="G49" i="9"/>
  <c r="H49" i="9" s="1"/>
  <c r="G45" i="9"/>
  <c r="H45" i="9" s="1"/>
  <c r="G41" i="9"/>
  <c r="H41" i="9" s="1"/>
  <c r="G37" i="9"/>
  <c r="H37" i="9" s="1"/>
  <c r="G33" i="9"/>
  <c r="H33" i="9" s="1"/>
  <c r="G29" i="9"/>
  <c r="H29" i="9" s="1"/>
  <c r="G25" i="9"/>
  <c r="H25" i="9" s="1"/>
  <c r="G107" i="9"/>
  <c r="H107" i="9" s="1"/>
  <c r="G95" i="9"/>
  <c r="H95" i="9" s="1"/>
  <c r="G91" i="9"/>
  <c r="H91" i="9" s="1"/>
  <c r="G87" i="9"/>
  <c r="H87" i="9" s="1"/>
  <c r="G83" i="9"/>
  <c r="H83" i="9" s="1"/>
  <c r="G79" i="9"/>
  <c r="H79" i="9" s="1"/>
  <c r="G75" i="9"/>
  <c r="H75" i="9" s="1"/>
  <c r="G71" i="9"/>
  <c r="H71" i="9" s="1"/>
  <c r="G67" i="9"/>
  <c r="H67" i="9" s="1"/>
  <c r="G63" i="9"/>
  <c r="H63" i="9" s="1"/>
  <c r="G59" i="9"/>
  <c r="H59" i="9" s="1"/>
  <c r="G55" i="9"/>
  <c r="H55" i="9" s="1"/>
  <c r="G51" i="9"/>
  <c r="H51" i="9" s="1"/>
  <c r="G47" i="9"/>
  <c r="H47" i="9" s="1"/>
  <c r="G116" i="9"/>
  <c r="H116" i="9" s="1"/>
  <c r="G108" i="9"/>
  <c r="H108" i="9" s="1"/>
  <c r="G104" i="9"/>
  <c r="H104" i="9" s="1"/>
  <c r="G100" i="9"/>
  <c r="H100" i="9" s="1"/>
  <c r="G96" i="9"/>
  <c r="H96" i="9" s="1"/>
  <c r="G80" i="9"/>
  <c r="H80" i="9" s="1"/>
  <c r="G72" i="9"/>
  <c r="H72" i="9" s="1"/>
  <c r="G56" i="9"/>
  <c r="H56" i="9" s="1"/>
  <c r="G52" i="9"/>
  <c r="H52" i="9" s="1"/>
  <c r="G48" i="9"/>
  <c r="H48" i="9" s="1"/>
  <c r="G44" i="9"/>
  <c r="H44" i="9" s="1"/>
  <c r="G36" i="9"/>
  <c r="H36" i="9" s="1"/>
  <c r="G32" i="9"/>
  <c r="H32" i="9" s="1"/>
  <c r="G28" i="9"/>
  <c r="H28" i="9" s="1"/>
  <c r="G23" i="9"/>
  <c r="H23" i="9" s="1"/>
  <c r="G103" i="9"/>
  <c r="H103" i="9" s="1"/>
  <c r="G43" i="9"/>
  <c r="H43" i="9" s="1"/>
  <c r="G31" i="9"/>
  <c r="H31" i="9" s="1"/>
  <c r="G89" i="9"/>
  <c r="H89" i="9" s="1"/>
  <c r="G115" i="9"/>
  <c r="H115" i="9" s="1"/>
  <c r="G99" i="9"/>
  <c r="H99" i="9" s="1"/>
  <c r="G117" i="9"/>
  <c r="H117" i="9" s="1"/>
  <c r="G105" i="9"/>
  <c r="H105" i="9" s="1"/>
  <c r="G92" i="9"/>
  <c r="H92" i="9" s="1"/>
  <c r="G84" i="9"/>
  <c r="H84" i="9" s="1"/>
  <c r="G76" i="9"/>
  <c r="H76" i="9" s="1"/>
  <c r="G68" i="9"/>
  <c r="H68" i="9" s="1"/>
  <c r="G60" i="9"/>
  <c r="H60" i="9" s="1"/>
  <c r="G112" i="9"/>
  <c r="H112" i="9" s="1"/>
  <c r="G88" i="9"/>
  <c r="H88" i="9" s="1"/>
  <c r="G64" i="9"/>
  <c r="H64" i="9" s="1"/>
  <c r="G40" i="9"/>
  <c r="H40" i="9" s="1"/>
  <c r="G24" i="9"/>
  <c r="H24" i="9" s="1"/>
  <c r="H297" i="2"/>
  <c r="G181" i="2"/>
  <c r="H299" i="2" l="1"/>
  <c r="H298" i="2"/>
  <c r="G183" i="2"/>
  <c r="G186" i="2"/>
  <c r="H301" i="2" l="1"/>
  <c r="G187" i="2"/>
</calcChain>
</file>

<file path=xl/sharedStrings.xml><?xml version="1.0" encoding="utf-8"?>
<sst xmlns="http://schemas.openxmlformats.org/spreadsheetml/2006/main" count="2860" uniqueCount="2265">
  <si>
    <t>Experiment:</t>
  </si>
  <si>
    <t>Initials:</t>
  </si>
  <si>
    <t>Date:</t>
  </si>
  <si>
    <t>Sample</t>
  </si>
  <si>
    <t>Sample ID</t>
  </si>
  <si>
    <t>Reagents</t>
  </si>
  <si>
    <t>Variable</t>
  </si>
  <si>
    <t>-</t>
  </si>
  <si>
    <t>P50n</t>
  </si>
  <si>
    <t>P70n</t>
  </si>
  <si>
    <t>pM</t>
  </si>
  <si>
    <t>[_]</t>
  </si>
  <si>
    <t>[Header]</t>
  </si>
  <si>
    <t>[Data]</t>
  </si>
  <si>
    <t>IEMFileVersion</t>
  </si>
  <si>
    <t>Investigator Name</t>
  </si>
  <si>
    <t>Experiment Name</t>
  </si>
  <si>
    <t>Date</t>
  </si>
  <si>
    <t>Workflow</t>
  </si>
  <si>
    <t>GenerateFASTQ</t>
  </si>
  <si>
    <t>Application</t>
  </si>
  <si>
    <t>Description</t>
  </si>
  <si>
    <t>Chemistry</t>
  </si>
  <si>
    <t>Amplicon</t>
  </si>
  <si>
    <t>[Reads]</t>
  </si>
  <si>
    <t>Sample_ID</t>
  </si>
  <si>
    <t>Sample_Name</t>
  </si>
  <si>
    <t>Sample_Plate</t>
  </si>
  <si>
    <t>Sample_Well</t>
  </si>
  <si>
    <t>I7_Index_ID</t>
  </si>
  <si>
    <t>index</t>
  </si>
  <si>
    <t>I5_Index_ID</t>
  </si>
  <si>
    <t>index2</t>
  </si>
  <si>
    <t>Sample_Project</t>
  </si>
  <si>
    <t>FASTQ Only</t>
  </si>
  <si>
    <t>30 min</t>
  </si>
  <si>
    <t>DO NOT USE A HEATED LID</t>
  </si>
  <si>
    <t>5.  Seal the wells with caps and place in the PCR machine with the following cycling parameters:</t>
  </si>
  <si>
    <t>Reagent Tracking</t>
  </si>
  <si>
    <t>Kit</t>
  </si>
  <si>
    <t>9.  Completely remove all residual supernatant.</t>
  </si>
  <si>
    <t>Primer Mix (10 µM each)</t>
  </si>
  <si>
    <t>HOLD</t>
  </si>
  <si>
    <t xml:space="preserve">     centrifuge.</t>
  </si>
  <si>
    <t xml:space="preserve">     now at a 20 pM concentration and are ready to be diluted prior to being loaded onto the MiSeq </t>
  </si>
  <si>
    <t xml:space="preserve">         The NaOH is now at a concentration of 1 N NaOH.</t>
  </si>
  <si>
    <t>Assay</t>
  </si>
  <si>
    <t>1. Sequencing Setup:</t>
  </si>
  <si>
    <t>Read Type: Paired End Read</t>
  </si>
  <si>
    <t>i7 Index Name</t>
  </si>
  <si>
    <t>i7 Bases for Entry on Sample Sheet</t>
  </si>
  <si>
    <t>i5 Index Name</t>
  </si>
  <si>
    <t>i5 Bases for Entry on DNA Sample Sheet</t>
  </si>
  <si>
    <t>PlateA_A01</t>
  </si>
  <si>
    <t>ATGGCCGACT</t>
  </si>
  <si>
    <t>PlateA_B01</t>
  </si>
  <si>
    <t>CGATGAGCAC</t>
  </si>
  <si>
    <t>PlateA_C01</t>
  </si>
  <si>
    <t>GATAAGTCGA</t>
  </si>
  <si>
    <t>PlateA_D01</t>
  </si>
  <si>
    <t>TCACGCCTTG</t>
  </si>
  <si>
    <t>PlateA_E01</t>
  </si>
  <si>
    <t>AGGAACACAA</t>
  </si>
  <si>
    <t>PlateA_F01</t>
  </si>
  <si>
    <t>CTCAGTAGGC</t>
  </si>
  <si>
    <t>PlateA_G01</t>
  </si>
  <si>
    <t>GAAGTGCCTG</t>
  </si>
  <si>
    <t>PlateA_H01</t>
  </si>
  <si>
    <t>TCTCTCGCCT</t>
  </si>
  <si>
    <t>PlateA_A02</t>
  </si>
  <si>
    <t>AGGCACCTTC</t>
  </si>
  <si>
    <t>PlateA_B02</t>
  </si>
  <si>
    <t>CTGTTGGTAA</t>
  </si>
  <si>
    <t>PlateA_C02</t>
  </si>
  <si>
    <t>GCTGGTACCT</t>
  </si>
  <si>
    <t>PlateA_D02</t>
  </si>
  <si>
    <t>TAAGGAGCGG</t>
  </si>
  <si>
    <t>PlateA_E02</t>
  </si>
  <si>
    <t>AATCGCTCCA</t>
  </si>
  <si>
    <t>PlateA_F02</t>
  </si>
  <si>
    <t>CTCCTAATTG</t>
  </si>
  <si>
    <t>PlateA_G02</t>
  </si>
  <si>
    <t>GCCTCATAAT</t>
  </si>
  <si>
    <t>PlateA_H02</t>
  </si>
  <si>
    <t>TGTATTGAGC</t>
  </si>
  <si>
    <t>PlateA_A03</t>
  </si>
  <si>
    <t>AGCCATAACA</t>
  </si>
  <si>
    <t>PlateA_B03</t>
  </si>
  <si>
    <t>CCACAAGTGG</t>
  </si>
  <si>
    <t>PlateA_C03</t>
  </si>
  <si>
    <t>GTTATCACAC</t>
  </si>
  <si>
    <t>PlateA_D03</t>
  </si>
  <si>
    <t>TACCGTTCTT</t>
  </si>
  <si>
    <t>PlateA_E03</t>
  </si>
  <si>
    <t>AGGCGTTAGG</t>
  </si>
  <si>
    <t>PlateA_F03</t>
  </si>
  <si>
    <t>CCGTAACGTC</t>
  </si>
  <si>
    <t>PlateA_G03</t>
  </si>
  <si>
    <t>GTAATAGCCA</t>
  </si>
  <si>
    <t>PlateA_H03</t>
  </si>
  <si>
    <t>TAGCGCCGAT</t>
  </si>
  <si>
    <t>PlateA_A04</t>
  </si>
  <si>
    <t>CATTCTTGGA</t>
  </si>
  <si>
    <t>PlateA_B04</t>
  </si>
  <si>
    <t>ATGCAAGGTT</t>
  </si>
  <si>
    <t>PlateA_C04</t>
  </si>
  <si>
    <t>CGCCAGACAA</t>
  </si>
  <si>
    <t>PlateA_D04</t>
  </si>
  <si>
    <t>GAAGGTTGGC</t>
  </si>
  <si>
    <t>PlateA_E04</t>
  </si>
  <si>
    <t>TCGCATCACG</t>
  </si>
  <si>
    <t>PlateA_F04</t>
  </si>
  <si>
    <t>CCGGTCATGA</t>
  </si>
  <si>
    <t>PlateA_G04</t>
  </si>
  <si>
    <t>ATTCACAAGC</t>
  </si>
  <si>
    <t>PlateA_H04</t>
  </si>
  <si>
    <t>CAACCTGTAA</t>
  </si>
  <si>
    <t>PlateA_A05</t>
  </si>
  <si>
    <t>GCCAGTCGTT</t>
  </si>
  <si>
    <t>PlateA_B05</t>
  </si>
  <si>
    <t>TGCCTTGTCG</t>
  </si>
  <si>
    <t>PlateA_C05</t>
  </si>
  <si>
    <t>CTATCCGCTG</t>
  </si>
  <si>
    <t>PlateA_D05</t>
  </si>
  <si>
    <t>AATGCCGGAA</t>
  </si>
  <si>
    <t>PlateA_E05</t>
  </si>
  <si>
    <t>CGGTTATCCG</t>
  </si>
  <si>
    <t>PlateA_F05</t>
  </si>
  <si>
    <t>GCGGAAGAGT</t>
  </si>
  <si>
    <t>PlateA_G05</t>
  </si>
  <si>
    <t>TTGGTTAGTC</t>
  </si>
  <si>
    <t>PlateA_H05</t>
  </si>
  <si>
    <t>TTCAGTGTGA</t>
  </si>
  <si>
    <t>PlateA_A06</t>
  </si>
  <si>
    <t>AGAATTCTGG</t>
  </si>
  <si>
    <t>PlateA_B06</t>
  </si>
  <si>
    <t>CATTGACTCT</t>
  </si>
  <si>
    <t>PlateA_C06</t>
  </si>
  <si>
    <t>GCGGCTTCAA</t>
  </si>
  <si>
    <t>PlateA_D06</t>
  </si>
  <si>
    <t>TTATGGTCTC</t>
  </si>
  <si>
    <t>PlateA_E06</t>
  </si>
  <si>
    <t>CGTAACCAGG</t>
  </si>
  <si>
    <t>PlateA_F06</t>
  </si>
  <si>
    <t>AGCTCAGATA</t>
  </si>
  <si>
    <t>PlateA_G06</t>
  </si>
  <si>
    <t>CCGGTGTTAC</t>
  </si>
  <si>
    <t>PlateA_H06</t>
  </si>
  <si>
    <t>GACCTAACCT</t>
  </si>
  <si>
    <t>PlateA_A07</t>
  </si>
  <si>
    <t>TTGTAGAAGG</t>
  </si>
  <si>
    <t>PlateA_B07</t>
  </si>
  <si>
    <t>CCTAGCACTA</t>
  </si>
  <si>
    <t>PlateA_C07</t>
  </si>
  <si>
    <t>ATCGTGTTCT</t>
  </si>
  <si>
    <t>PlateA_D07</t>
  </si>
  <si>
    <t>CCAACTTATC</t>
  </si>
  <si>
    <t>PlateA_E07</t>
  </si>
  <si>
    <t>GAAGCCAAGG</t>
  </si>
  <si>
    <t>PlateA_F07</t>
  </si>
  <si>
    <t>TGGAGTTCAA</t>
  </si>
  <si>
    <t>PlateA_G07</t>
  </si>
  <si>
    <t>CTTCAATCCT</t>
  </si>
  <si>
    <t>PlateA_H07</t>
  </si>
  <si>
    <t>ATCTTGCGTG</t>
  </si>
  <si>
    <t>PlateA_A08</t>
  </si>
  <si>
    <t>CGTCTAAGGT</t>
  </si>
  <si>
    <t>PlateA_B08</t>
  </si>
  <si>
    <t>GAGGTGAACA</t>
  </si>
  <si>
    <t>PlateA_C08</t>
  </si>
  <si>
    <t>TCAGAACTAC</t>
  </si>
  <si>
    <t>PlateA_D08</t>
  </si>
  <si>
    <t>CGGATATTGA</t>
  </si>
  <si>
    <t>PlateA_E08</t>
  </si>
  <si>
    <t>AGGAGTAGAT</t>
  </si>
  <si>
    <t>PlateA_F08</t>
  </si>
  <si>
    <t>CCGCCGAATA</t>
  </si>
  <si>
    <t>PlateA_G08</t>
  </si>
  <si>
    <t>GAGTCTATAC</t>
  </si>
  <si>
    <t>PlateA_H08</t>
  </si>
  <si>
    <t>TTATTACCGG</t>
  </si>
  <si>
    <t>PlateA_A09</t>
  </si>
  <si>
    <t>CGCTCGTTAG</t>
  </si>
  <si>
    <t>PlateA_B09</t>
  </si>
  <si>
    <t>AACAACGCTG</t>
  </si>
  <si>
    <t>PlateA_C09</t>
  </si>
  <si>
    <t>CGCGGCTATT</t>
  </si>
  <si>
    <t>PlateA_D09</t>
  </si>
  <si>
    <t>GCTCGACACA</t>
  </si>
  <si>
    <t>PlateA_E09</t>
  </si>
  <si>
    <t>TTCTTCCAAC</t>
  </si>
  <si>
    <t>PlateA_F09</t>
  </si>
  <si>
    <t>TTGGCGGTTG</t>
  </si>
  <si>
    <t>PlateA_G09</t>
  </si>
  <si>
    <t>AACAGGCAAT</t>
  </si>
  <si>
    <t>PlateA_H09</t>
  </si>
  <si>
    <t>CAGAATGGCG</t>
  </si>
  <si>
    <t>PlateA_A10</t>
  </si>
  <si>
    <t>GTTGAGATTC</t>
  </si>
  <si>
    <t>PlateA_B10</t>
  </si>
  <si>
    <t>TGTGTGCGGA</t>
  </si>
  <si>
    <t>PlateA_C10</t>
  </si>
  <si>
    <t>GTTCGGCGAA</t>
  </si>
  <si>
    <t>PlateA_D10</t>
  </si>
  <si>
    <t>AGCTGTATTG</t>
  </si>
  <si>
    <t>PlateA_E10</t>
  </si>
  <si>
    <t>CAGCGGATGA</t>
  </si>
  <si>
    <t>PlateA_F10</t>
  </si>
  <si>
    <t>GTCCTTGGAT</t>
  </si>
  <si>
    <t>PlateA_G10</t>
  </si>
  <si>
    <t>TCTAGATGCT</t>
  </si>
  <si>
    <t>PlateA_H10</t>
  </si>
  <si>
    <t>CGAGCCACAT</t>
  </si>
  <si>
    <t>PlateA_A11</t>
  </si>
  <si>
    <t>ATGGAATGGA</t>
  </si>
  <si>
    <t>PlateA_B11</t>
  </si>
  <si>
    <t>CATTCCTCAC</t>
  </si>
  <si>
    <t>PlateA_C11</t>
  </si>
  <si>
    <t>GCATAGGAAG</t>
  </si>
  <si>
    <t>PlateA_D11</t>
  </si>
  <si>
    <t>TGTTCGTGTT</t>
  </si>
  <si>
    <t>PlateA_E11</t>
  </si>
  <si>
    <t>TAAGACCGTT</t>
  </si>
  <si>
    <t>PlateA_F11</t>
  </si>
  <si>
    <t>ATGGTACCAG</t>
  </si>
  <si>
    <t>PlateA_G11</t>
  </si>
  <si>
    <t>CCGACAGCTT</t>
  </si>
  <si>
    <t>PlateA_H11</t>
  </si>
  <si>
    <t>GACGATATGA</t>
  </si>
  <si>
    <t>PlateA_A12</t>
  </si>
  <si>
    <t>TTGTACTCCA</t>
  </si>
  <si>
    <t>PlateA_B12</t>
  </si>
  <si>
    <t>GTGCACATAA</t>
  </si>
  <si>
    <t>PlateA_C12</t>
  </si>
  <si>
    <t>AGGACAAGTA</t>
  </si>
  <si>
    <t>PlateA_D12</t>
  </si>
  <si>
    <t>CCGATTCGAG</t>
  </si>
  <si>
    <t>PlateA_E12</t>
  </si>
  <si>
    <t>GTAGGAACTT</t>
  </si>
  <si>
    <t>PlateA_F12</t>
  </si>
  <si>
    <t>TACACTACGA</t>
  </si>
  <si>
    <t>PlateA_G12</t>
  </si>
  <si>
    <t>ATGACCTTGA</t>
  </si>
  <si>
    <t>PlateA_H12</t>
  </si>
  <si>
    <t>CTACGTGACG</t>
  </si>
  <si>
    <t>PlateB_A01</t>
  </si>
  <si>
    <t>TACCGGTGGT</t>
  </si>
  <si>
    <t>AACAATCAGG</t>
  </si>
  <si>
    <t>PlateB_B01</t>
  </si>
  <si>
    <t>AGGTGTTACG</t>
  </si>
  <si>
    <t>CTGGTGTGCA</t>
  </si>
  <si>
    <t>PlateB_C01</t>
  </si>
  <si>
    <t>ACAGACCGAC</t>
  </si>
  <si>
    <t>GCATATCCTT</t>
  </si>
  <si>
    <t>PlateB_D01</t>
  </si>
  <si>
    <t>CGAATACGTA</t>
  </si>
  <si>
    <t>TGTCCTGTAC</t>
  </si>
  <si>
    <t>PlateB_E01</t>
  </si>
  <si>
    <t>TAGCATCGAT</t>
  </si>
  <si>
    <t>AGAACGTCGC</t>
  </si>
  <si>
    <t>PlateB_F01</t>
  </si>
  <si>
    <t>CCATGAGTCG</t>
  </si>
  <si>
    <t>CACGGACTAG</t>
  </si>
  <si>
    <t>PlateB_G01</t>
  </si>
  <si>
    <t>ACTAACATGC</t>
  </si>
  <si>
    <t>GTTGAACACT</t>
  </si>
  <si>
    <t>PlateB_H01</t>
  </si>
  <si>
    <t>ACACTCTCTA</t>
  </si>
  <si>
    <t>TCGCGTGGTA</t>
  </si>
  <si>
    <t>PlateB_A02</t>
  </si>
  <si>
    <t>GCTCTTGCCT</t>
  </si>
  <si>
    <t>AGCCACTATG</t>
  </si>
  <si>
    <t>PlateB_B02</t>
  </si>
  <si>
    <t>AATCTTGAGG</t>
  </si>
  <si>
    <t>CCACCTACCA</t>
  </si>
  <si>
    <t>PlateB_C02</t>
  </si>
  <si>
    <t>CTTAACGGTC</t>
  </si>
  <si>
    <t>GTTCCGGTGT</t>
  </si>
  <si>
    <t>PlateB_D02</t>
  </si>
  <si>
    <t>TTGTGACCAA</t>
  </si>
  <si>
    <t>TAGGTCTGAC</t>
  </si>
  <si>
    <t>PlateB_E02</t>
  </si>
  <si>
    <t>TCACACACCT</t>
  </si>
  <si>
    <t>AGGAAGCATT</t>
  </si>
  <si>
    <t>PlateB_F02</t>
  </si>
  <si>
    <t>CTGCAATTAG</t>
  </si>
  <si>
    <t>CCTTAGTTGG</t>
  </si>
  <si>
    <t>PlateB_G02</t>
  </si>
  <si>
    <t>CTCCTTACTC</t>
  </si>
  <si>
    <t>GTCCTATTCA</t>
  </si>
  <si>
    <t>PlateB_H02</t>
  </si>
  <si>
    <t>GCAACGCAGA</t>
  </si>
  <si>
    <t>TAAGATGGAC</t>
  </si>
  <si>
    <t>PlateB_A03</t>
  </si>
  <si>
    <t>CCTTACCAAT</t>
  </si>
  <si>
    <t>AGGCCATGGT</t>
  </si>
  <si>
    <t>PlateB_B03</t>
  </si>
  <si>
    <t>TTAATCCTCG</t>
  </si>
  <si>
    <t>CATTGGCCAA</t>
  </si>
  <si>
    <t>PlateB_C03</t>
  </si>
  <si>
    <t>TTCCGAGTTC</t>
  </si>
  <si>
    <t>GCTATGAATC</t>
  </si>
  <si>
    <t>PlateB_D03</t>
  </si>
  <si>
    <t>CTCGAGAGGA</t>
  </si>
  <si>
    <t>TTGGTCCTCG</t>
  </si>
  <si>
    <t>PlateB_E03</t>
  </si>
  <si>
    <t>TGTTGGCTGT</t>
  </si>
  <si>
    <t>AGCGACATAC</t>
  </si>
  <si>
    <t>PlateB_F03</t>
  </si>
  <si>
    <t>CGTATCTGCG</t>
  </si>
  <si>
    <t>CAAGTAGTCT</t>
  </si>
  <si>
    <t>PlateB_G03</t>
  </si>
  <si>
    <t>CCATAGTATC</t>
  </si>
  <si>
    <t>GTCAAGAAGA</t>
  </si>
  <si>
    <t>PlateB_H03</t>
  </si>
  <si>
    <t>TGGACAGTAA</t>
  </si>
  <si>
    <t>TCCTGTTATG</t>
  </si>
  <si>
    <t>PlateB_A04</t>
  </si>
  <si>
    <t>GTACCTTGTT</t>
  </si>
  <si>
    <t>AAGTGCGATA</t>
  </si>
  <si>
    <t>PlateB_B04</t>
  </si>
  <si>
    <t>GAGTGCCTCT</t>
  </si>
  <si>
    <t>AGGCTACACG</t>
  </si>
  <si>
    <t>PlateB_C04</t>
  </si>
  <si>
    <t>TAAGTAGCGG</t>
  </si>
  <si>
    <t>CTATATCGGC</t>
  </si>
  <si>
    <t>PlateB_D04</t>
  </si>
  <si>
    <t>CGTGGTGTTC</t>
  </si>
  <si>
    <t>GCTAAGGTAA</t>
  </si>
  <si>
    <t>PlateB_E04</t>
  </si>
  <si>
    <t>CATTCCTGAA</t>
  </si>
  <si>
    <t>TAACCTGGTT</t>
  </si>
  <si>
    <t>PlateB_F04</t>
  </si>
  <si>
    <t>AAGATGCATG</t>
  </si>
  <si>
    <t>AGTTGGTCTA</t>
  </si>
  <si>
    <t>PlateB_G04</t>
  </si>
  <si>
    <t>CCTTGGAGCT</t>
  </si>
  <si>
    <t>ATGCAGCTGG</t>
  </si>
  <si>
    <t>PlateB_H04</t>
  </si>
  <si>
    <t>ACCGGAACAG</t>
  </si>
  <si>
    <t>CGTTGCCTTC</t>
  </si>
  <si>
    <t>PlateB_A05</t>
  </si>
  <si>
    <t>GAATGGAAGC</t>
  </si>
  <si>
    <t>GCGTGGAGAA</t>
  </si>
  <si>
    <t>PlateB_B05</t>
  </si>
  <si>
    <t>GTTCTCCATA</t>
  </si>
  <si>
    <t>TACGCCTCCT</t>
  </si>
  <si>
    <t>PlateB_C05</t>
  </si>
  <si>
    <t>GTCACTATGT</t>
  </si>
  <si>
    <t>AATTCGGTAG</t>
  </si>
  <si>
    <t>PlateB_D05</t>
  </si>
  <si>
    <t>TGGTAGAACT</t>
  </si>
  <si>
    <t>ATTGTCGAAC</t>
  </si>
  <si>
    <t>PlateB_E05</t>
  </si>
  <si>
    <t>ACGCCTATGG</t>
  </si>
  <si>
    <t>CAACCTTGCG</t>
  </si>
  <si>
    <t>PlateB_F05</t>
  </si>
  <si>
    <t>AATCCGTTAC</t>
  </si>
  <si>
    <t>GCACTGCGTA</t>
  </si>
  <si>
    <t>PlateB_G05</t>
  </si>
  <si>
    <t>GTTGAGGCTA</t>
  </si>
  <si>
    <t>TGCTAGTAGT</t>
  </si>
  <si>
    <t>PlateB_H05</t>
  </si>
  <si>
    <t>TATCAACTGG</t>
  </si>
  <si>
    <t>AAGTCACGGA</t>
  </si>
  <si>
    <t>PlateB_A06</t>
  </si>
  <si>
    <t>AAGAGGAGAT</t>
  </si>
  <si>
    <t>AGCGATTGAA</t>
  </si>
  <si>
    <t>PlateB_B06</t>
  </si>
  <si>
    <t>GTCTTCTCGG</t>
  </si>
  <si>
    <t>CTACCTCTCT</t>
  </si>
  <si>
    <t>PlateB_C06</t>
  </si>
  <si>
    <t>GAAGCCACTC</t>
  </si>
  <si>
    <t>GACAACTGTC</t>
  </si>
  <si>
    <t>PlateB_D06</t>
  </si>
  <si>
    <t>GTAGGACACA</t>
  </si>
  <si>
    <t>TCCATTGCGG</t>
  </si>
  <si>
    <t>PlateB_E06</t>
  </si>
  <si>
    <t>CTCCTCGTAT</t>
  </si>
  <si>
    <t>AGCCTCGCAA</t>
  </si>
  <si>
    <t>PlateB_F06</t>
  </si>
  <si>
    <t>CCACATGATT</t>
  </si>
  <si>
    <t>AATACAGGCT</t>
  </si>
  <si>
    <t>PlateB_G06</t>
  </si>
  <si>
    <t>AGACGGTTGG</t>
  </si>
  <si>
    <t>CGGACCGTTA</t>
  </si>
  <si>
    <t>PlateB_H06</t>
  </si>
  <si>
    <t>CTAGGTTGAC</t>
  </si>
  <si>
    <t>GCGCTTATGC</t>
  </si>
  <si>
    <t>PlateB_A07</t>
  </si>
  <si>
    <t>AAGCGTACCA</t>
  </si>
  <si>
    <t>TTAACACGAG</t>
  </si>
  <si>
    <t>PlateB_B07</t>
  </si>
  <si>
    <t>TCATGTTGGT</t>
  </si>
  <si>
    <t>CGCCTCTAGA</t>
  </si>
  <si>
    <t>PlateB_C07</t>
  </si>
  <si>
    <t>TTGGAATGGT</t>
  </si>
  <si>
    <t>AATCGACCTT</t>
  </si>
  <si>
    <t>PlateB_D07</t>
  </si>
  <si>
    <t>GTGTATGTTG</t>
  </si>
  <si>
    <t>CCGCAATAAC</t>
  </si>
  <si>
    <t>PlateB_E07</t>
  </si>
  <si>
    <t>TCCTGTCAAC</t>
  </si>
  <si>
    <t>GTTCCAACGA</t>
  </si>
  <si>
    <t>PlateB_F07</t>
  </si>
  <si>
    <t>TAATCAGGCA</t>
  </si>
  <si>
    <t>TGTTAGACCG</t>
  </si>
  <si>
    <t>PlateB_G07</t>
  </si>
  <si>
    <t>GTAGTGGATT</t>
  </si>
  <si>
    <t>AACCTCATAG</t>
  </si>
  <si>
    <t>PlateB_H07</t>
  </si>
  <si>
    <t>AATTGCGCAT</t>
  </si>
  <si>
    <t>ATGAATCCAC</t>
  </si>
  <si>
    <t>PlateB_A08</t>
  </si>
  <si>
    <t>GACAATAACG</t>
  </si>
  <si>
    <t>CGGCTTAATT</t>
  </si>
  <si>
    <t>PlateB_B08</t>
  </si>
  <si>
    <t>ACAGTTAAGC</t>
  </si>
  <si>
    <t>GAGTTGCAGG</t>
  </si>
  <si>
    <t>PlateB_C08</t>
  </si>
  <si>
    <t>AGCCACACTA</t>
  </si>
  <si>
    <t>TCCACGAACA</t>
  </si>
  <si>
    <t>PlateB_D08</t>
  </si>
  <si>
    <t>CAATCGTCTT</t>
  </si>
  <si>
    <t>TGACGGAGGA</t>
  </si>
  <si>
    <t>PlateB_E08</t>
  </si>
  <si>
    <t>AGGAGCTTGT</t>
  </si>
  <si>
    <t>AATGAGTACG</t>
  </si>
  <si>
    <t>PlateB_F08</t>
  </si>
  <si>
    <t>TTGAGCGGAG</t>
  </si>
  <si>
    <t>CGTCTTCCGA</t>
  </si>
  <si>
    <t>PlateB_G08</t>
  </si>
  <si>
    <t>AGTAGCTCTC</t>
  </si>
  <si>
    <t>GACAGAGATT</t>
  </si>
  <si>
    <t>PlateB_H08</t>
  </si>
  <si>
    <t>CACGCTGTCA</t>
  </si>
  <si>
    <t>TTACGCTAAC</t>
  </si>
  <si>
    <t>PlateB_A09</t>
  </si>
  <si>
    <t>AAGACCTCTT</t>
  </si>
  <si>
    <t>CTCCTCGAAG</t>
  </si>
  <si>
    <t>PlateB_B09</t>
  </si>
  <si>
    <t>GACCTCTTCT</t>
  </si>
  <si>
    <t>ATACCGCAGA</t>
  </si>
  <si>
    <t>PlateB_C09</t>
  </si>
  <si>
    <t>TACTTCCTTG</t>
  </si>
  <si>
    <t>CCTATCTGAT</t>
  </si>
  <si>
    <t>PlateB_D09</t>
  </si>
  <si>
    <t>TGCGATACGC</t>
  </si>
  <si>
    <t>GATCGGTTAC</t>
  </si>
  <si>
    <t>PlateB_E09</t>
  </si>
  <si>
    <t>GCAGGCTTAA</t>
  </si>
  <si>
    <t>TGGTGAGGTG</t>
  </si>
  <si>
    <t>PlateB_F09</t>
  </si>
  <si>
    <t>TAAGCTTGTG</t>
  </si>
  <si>
    <t>AACCGGCGTA</t>
  </si>
  <si>
    <t>PlateB_G09</t>
  </si>
  <si>
    <t>ATGGTCCGCT</t>
  </si>
  <si>
    <t>AATACCGATC</t>
  </si>
  <si>
    <t>PlateB_H09</t>
  </si>
  <si>
    <t>ATGTCAGAAG</t>
  </si>
  <si>
    <t>CGATACTCAA</t>
  </si>
  <si>
    <t>PlateB_A10</t>
  </si>
  <si>
    <t>GACGAAGGTC</t>
  </si>
  <si>
    <t>GTAAGGCGGT</t>
  </si>
  <si>
    <t>PlateB_B10</t>
  </si>
  <si>
    <t>ATCACCGTGA</t>
  </si>
  <si>
    <t>TTCAAGGTCG</t>
  </si>
  <si>
    <t>PlateB_C10</t>
  </si>
  <si>
    <t>GCTACAGTGT</t>
  </si>
  <si>
    <t>TATCCGAGTA</t>
  </si>
  <si>
    <t>PlateB_D10</t>
  </si>
  <si>
    <t>CGTCGAATAT</t>
  </si>
  <si>
    <t>AGCGCGCTTA</t>
  </si>
  <si>
    <t>PlateB_E10</t>
  </si>
  <si>
    <t>CAACCATCGG</t>
  </si>
  <si>
    <t>CCGGAGACAT</t>
  </si>
  <si>
    <t>PlateB_F10</t>
  </si>
  <si>
    <t>CGGTCCATTC</t>
  </si>
  <si>
    <t>GAGATAACTG</t>
  </si>
  <si>
    <t>PlateB_G10</t>
  </si>
  <si>
    <t>AGAAGAGCCA</t>
  </si>
  <si>
    <t>TTGTAAGCGC</t>
  </si>
  <si>
    <t>PlateB_H10</t>
  </si>
  <si>
    <t>CTATGCAATG</t>
  </si>
  <si>
    <t>CAAGAGGAGG</t>
  </si>
  <si>
    <t>PlateB_A11</t>
  </si>
  <si>
    <t>CACTGAACCG</t>
  </si>
  <si>
    <t>AACCTTAGGA</t>
  </si>
  <si>
    <t>PlateB_B11</t>
  </si>
  <si>
    <t>TACTGTGTGA</t>
  </si>
  <si>
    <t>CTGGCAACTC</t>
  </si>
  <si>
    <t>PlateB_C11</t>
  </si>
  <si>
    <t>GCATTCTGTT</t>
  </si>
  <si>
    <t>GAACTTGTTG</t>
  </si>
  <si>
    <t>PlateB_D11</t>
  </si>
  <si>
    <t>CTCCGCTAAG</t>
  </si>
  <si>
    <t>TGTGCAAGAT</t>
  </si>
  <si>
    <t>PlateB_E11</t>
  </si>
  <si>
    <t>TCGCTTGAGA</t>
  </si>
  <si>
    <t>AATCGAGAGA</t>
  </si>
  <si>
    <t>PlateB_F11</t>
  </si>
  <si>
    <t>AACTAGCCTT</t>
  </si>
  <si>
    <t>AGCGTGTCAG</t>
  </si>
  <si>
    <t>PlateB_G11</t>
  </si>
  <si>
    <t>TTCGCTCAGG</t>
  </si>
  <si>
    <t>CTTGGTGATT</t>
  </si>
  <si>
    <t>PlateB_H11</t>
  </si>
  <si>
    <t>CTCTACAACA</t>
  </si>
  <si>
    <t>GAAGCAGCAA</t>
  </si>
  <si>
    <t>PlateB_A12</t>
  </si>
  <si>
    <t>TGAGTGTGTT</t>
  </si>
  <si>
    <t>TTCCGTCGAC</t>
  </si>
  <si>
    <t>PlateB_B12</t>
  </si>
  <si>
    <t>TAGTTAGTCG</t>
  </si>
  <si>
    <t>CGAGATGCCA</t>
  </si>
  <si>
    <t>PlateB_C12</t>
  </si>
  <si>
    <t>GCCTGATCCT</t>
  </si>
  <si>
    <t>AAGTTCGTGC</t>
  </si>
  <si>
    <t>PlateB_D12</t>
  </si>
  <si>
    <t>CGAGTACAGG</t>
  </si>
  <si>
    <t>CGTCCATAAG</t>
  </si>
  <si>
    <t>PlateB_E12</t>
  </si>
  <si>
    <t>GCCTAGATTA</t>
  </si>
  <si>
    <t>TTGTGGCATA</t>
  </si>
  <si>
    <t>PlateB_F12</t>
  </si>
  <si>
    <t>TCGGCACTGT</t>
  </si>
  <si>
    <t>AGATCGGAAT</t>
  </si>
  <si>
    <t>PlateB_G12</t>
  </si>
  <si>
    <t>CCGTGCAAGA</t>
  </si>
  <si>
    <t>CATTCTACTG</t>
  </si>
  <si>
    <t>PlateB_H12</t>
  </si>
  <si>
    <t>CTGGCTGGTT</t>
  </si>
  <si>
    <t>ATCGCCGTAG</t>
  </si>
  <si>
    <t xml:space="preserve">      P50n will autopopulate with the correct index combination to use.</t>
  </si>
  <si>
    <t>Sample Summary Table</t>
  </si>
  <si>
    <t xml:space="preserve">     well ID originally selected for the P70n.</t>
  </si>
  <si>
    <t>PlateC_A01</t>
  </si>
  <si>
    <t>PlateC_B01</t>
  </si>
  <si>
    <t>PlateC_C01</t>
  </si>
  <si>
    <t>PlateC_D01</t>
  </si>
  <si>
    <t>PlateC_E01</t>
  </si>
  <si>
    <t>PlateC_F01</t>
  </si>
  <si>
    <t>PlateC_G01</t>
  </si>
  <si>
    <t>PlateC_H01</t>
  </si>
  <si>
    <t>PlateC_A02</t>
  </si>
  <si>
    <t>PlateC_B02</t>
  </si>
  <si>
    <t>PlateC_C02</t>
  </si>
  <si>
    <t>PlateC_D02</t>
  </si>
  <si>
    <t>PlateC_E02</t>
  </si>
  <si>
    <t>PlateC_F02</t>
  </si>
  <si>
    <t>PlateC_G02</t>
  </si>
  <si>
    <t>PlateC_H02</t>
  </si>
  <si>
    <t>PlateC_A03</t>
  </si>
  <si>
    <t>PlateC_B03</t>
  </si>
  <si>
    <t>PlateC_C03</t>
  </si>
  <si>
    <t>PlateC_D03</t>
  </si>
  <si>
    <t>PlateC_E03</t>
  </si>
  <si>
    <t>PlateC_F03</t>
  </si>
  <si>
    <t>PlateC_G03</t>
  </si>
  <si>
    <t>PlateC_H03</t>
  </si>
  <si>
    <t>PlateC_A04</t>
  </si>
  <si>
    <t>PlateC_B04</t>
  </si>
  <si>
    <t>PlateC_C04</t>
  </si>
  <si>
    <t>PlateC_D04</t>
  </si>
  <si>
    <t>PlateC_E04</t>
  </si>
  <si>
    <t>PlateC_F04</t>
  </si>
  <si>
    <t>PlateC_G04</t>
  </si>
  <si>
    <t>PlateC_H04</t>
  </si>
  <si>
    <t>PlateC_A05</t>
  </si>
  <si>
    <t>PlateC_B05</t>
  </si>
  <si>
    <t>PlateC_C05</t>
  </si>
  <si>
    <t>PlateC_D05</t>
  </si>
  <si>
    <t>PlateC_E05</t>
  </si>
  <si>
    <t>PlateC_F05</t>
  </si>
  <si>
    <t>PlateC_G05</t>
  </si>
  <si>
    <t>PlateC_H05</t>
  </si>
  <si>
    <t>PlateC_A06</t>
  </si>
  <si>
    <t>PlateC_B06</t>
  </si>
  <si>
    <t>PlateC_C06</t>
  </si>
  <si>
    <t>PlateC_D06</t>
  </si>
  <si>
    <t>PlateC_E06</t>
  </si>
  <si>
    <t>PlateC_F06</t>
  </si>
  <si>
    <t>PlateC_G06</t>
  </si>
  <si>
    <t>PlateC_H06</t>
  </si>
  <si>
    <t>PlateC_A07</t>
  </si>
  <si>
    <t>PlateC_B07</t>
  </si>
  <si>
    <t>PlateC_C07</t>
  </si>
  <si>
    <t>PlateC_D07</t>
  </si>
  <si>
    <t>PlateC_E07</t>
  </si>
  <si>
    <t>PlateC_F07</t>
  </si>
  <si>
    <t>PlateC_G07</t>
  </si>
  <si>
    <t>PlateC_H07</t>
  </si>
  <si>
    <t>PlateC_A08</t>
  </si>
  <si>
    <t>PlateC_B08</t>
  </si>
  <si>
    <t>PlateC_C08</t>
  </si>
  <si>
    <t>PlateC_D08</t>
  </si>
  <si>
    <t>PlateC_E08</t>
  </si>
  <si>
    <t>PlateC_F08</t>
  </si>
  <si>
    <t>PlateC_G08</t>
  </si>
  <si>
    <t>PlateC_H08</t>
  </si>
  <si>
    <t>PlateC_A09</t>
  </si>
  <si>
    <t>PlateC_B09</t>
  </si>
  <si>
    <t>PlateC_C09</t>
  </si>
  <si>
    <t>PlateC_D09</t>
  </si>
  <si>
    <t>PlateC_E09</t>
  </si>
  <si>
    <t>PlateC_F09</t>
  </si>
  <si>
    <t>PlateC_G09</t>
  </si>
  <si>
    <t>PlateC_H09</t>
  </si>
  <si>
    <t>PlateC_A10</t>
  </si>
  <si>
    <t>PlateC_B10</t>
  </si>
  <si>
    <t>PlateC_C10</t>
  </si>
  <si>
    <t>PlateC_D10</t>
  </si>
  <si>
    <t>PlateC_E10</t>
  </si>
  <si>
    <t>PlateC_F10</t>
  </si>
  <si>
    <t>PlateC_G10</t>
  </si>
  <si>
    <t>PlateC_H10</t>
  </si>
  <si>
    <t>PlateC_A11</t>
  </si>
  <si>
    <t>PlateC_B11</t>
  </si>
  <si>
    <t>PlateC_C11</t>
  </si>
  <si>
    <t>PlateC_D11</t>
  </si>
  <si>
    <t>PlateC_E11</t>
  </si>
  <si>
    <t>PlateC_F11</t>
  </si>
  <si>
    <t>PlateC_G11</t>
  </si>
  <si>
    <t>PlateC_H11</t>
  </si>
  <si>
    <t>PlateC_A12</t>
  </si>
  <si>
    <t>PlateC_B12</t>
  </si>
  <si>
    <t>PlateC_C12</t>
  </si>
  <si>
    <t>PlateC_D12</t>
  </si>
  <si>
    <t>PlateC_E12</t>
  </si>
  <si>
    <t>PlateC_F12</t>
  </si>
  <si>
    <t>PlateC_G12</t>
  </si>
  <si>
    <t>PlateC_H12</t>
  </si>
  <si>
    <t>PlateD_A01</t>
  </si>
  <si>
    <t>PlateD_B01</t>
  </si>
  <si>
    <t>PlateD_C01</t>
  </si>
  <si>
    <t>PlateD_D01</t>
  </si>
  <si>
    <t>PlateD_E01</t>
  </si>
  <si>
    <t>PlateD_F01</t>
  </si>
  <si>
    <t>PlateD_G01</t>
  </si>
  <si>
    <t>PlateD_H01</t>
  </si>
  <si>
    <t>PlateD_A02</t>
  </si>
  <si>
    <t>PlateD_B02</t>
  </si>
  <si>
    <t>PlateD_C02</t>
  </si>
  <si>
    <t>PlateD_D02</t>
  </si>
  <si>
    <t>PlateD_E02</t>
  </si>
  <si>
    <t>PlateD_F02</t>
  </si>
  <si>
    <t>PlateD_G02</t>
  </si>
  <si>
    <t>PlateD_H02</t>
  </si>
  <si>
    <t>PlateD_A03</t>
  </si>
  <si>
    <t>PlateD_B03</t>
  </si>
  <si>
    <t>PlateD_C03</t>
  </si>
  <si>
    <t>PlateD_D03</t>
  </si>
  <si>
    <t>PlateD_E03</t>
  </si>
  <si>
    <t>PlateD_F03</t>
  </si>
  <si>
    <t>PlateD_G03</t>
  </si>
  <si>
    <t>PlateD_H03</t>
  </si>
  <si>
    <t>PlateD_A04</t>
  </si>
  <si>
    <t>PlateD_B04</t>
  </si>
  <si>
    <t>PlateD_C04</t>
  </si>
  <si>
    <t>PlateD_D04</t>
  </si>
  <si>
    <t>PlateD_E04</t>
  </si>
  <si>
    <t>PlateD_F04</t>
  </si>
  <si>
    <t>PlateD_G04</t>
  </si>
  <si>
    <t>PlateD_H04</t>
  </si>
  <si>
    <t>PlateD_A05</t>
  </si>
  <si>
    <t>PlateD_B05</t>
  </si>
  <si>
    <t>PlateD_C05</t>
  </si>
  <si>
    <t>PlateD_D05</t>
  </si>
  <si>
    <t>PlateD_E05</t>
  </si>
  <si>
    <t>PlateD_F05</t>
  </si>
  <si>
    <t>PlateD_G05</t>
  </si>
  <si>
    <t>PlateD_H05</t>
  </si>
  <si>
    <t>PlateD_A06</t>
  </si>
  <si>
    <t>PlateD_B06</t>
  </si>
  <si>
    <t>PlateD_C06</t>
  </si>
  <si>
    <t>PlateD_D06</t>
  </si>
  <si>
    <t>PlateD_E06</t>
  </si>
  <si>
    <t>PlateD_F06</t>
  </si>
  <si>
    <t>PlateD_G06</t>
  </si>
  <si>
    <t>PlateD_H06</t>
  </si>
  <si>
    <t>PlateD_A07</t>
  </si>
  <si>
    <t>PlateD_B07</t>
  </si>
  <si>
    <t>PlateD_C07</t>
  </si>
  <si>
    <t>PlateD_D07</t>
  </si>
  <si>
    <t>PlateD_E07</t>
  </si>
  <si>
    <t>PlateD_F07</t>
  </si>
  <si>
    <t>PlateD_G07</t>
  </si>
  <si>
    <t>PlateD_H07</t>
  </si>
  <si>
    <t>PlateD_A08</t>
  </si>
  <si>
    <t>PlateD_B08</t>
  </si>
  <si>
    <t>PlateD_C08</t>
  </si>
  <si>
    <t>PlateD_D08</t>
  </si>
  <si>
    <t>PlateD_E08</t>
  </si>
  <si>
    <t>PlateD_F08</t>
  </si>
  <si>
    <t>PlateD_G08</t>
  </si>
  <si>
    <t>PlateD_H08</t>
  </si>
  <si>
    <t>PlateD_A09</t>
  </si>
  <si>
    <t>PlateD_B09</t>
  </si>
  <si>
    <t>PlateD_C09</t>
  </si>
  <si>
    <t>PlateD_D09</t>
  </si>
  <si>
    <t>PlateD_E09</t>
  </si>
  <si>
    <t>PlateD_F09</t>
  </si>
  <si>
    <t>PlateD_G09</t>
  </si>
  <si>
    <t>PlateD_H09</t>
  </si>
  <si>
    <t>PlateD_A10</t>
  </si>
  <si>
    <t>PlateD_B10</t>
  </si>
  <si>
    <t>PlateD_C10</t>
  </si>
  <si>
    <t>PlateD_D10</t>
  </si>
  <si>
    <t>PlateD_E10</t>
  </si>
  <si>
    <t>PlateD_F10</t>
  </si>
  <si>
    <t>PlateD_G10</t>
  </si>
  <si>
    <t>PlateD_H10</t>
  </si>
  <si>
    <t>PlateD_A11</t>
  </si>
  <si>
    <t>PlateD_B11</t>
  </si>
  <si>
    <t>PlateD_C11</t>
  </si>
  <si>
    <t>PlateD_D11</t>
  </si>
  <si>
    <t>PlateD_E11</t>
  </si>
  <si>
    <t>PlateD_F11</t>
  </si>
  <si>
    <t>PlateD_G11</t>
  </si>
  <si>
    <t>PlateD_H11</t>
  </si>
  <si>
    <t>PlateD_A12</t>
  </si>
  <si>
    <t>PlateD_B12</t>
  </si>
  <si>
    <t>PlateD_C12</t>
  </si>
  <si>
    <t>PlateD_D12</t>
  </si>
  <si>
    <t>PlateD_E12</t>
  </si>
  <si>
    <t>PlateD_F12</t>
  </si>
  <si>
    <t>PlateD_G12</t>
  </si>
  <si>
    <t>PlateD_H12</t>
  </si>
  <si>
    <t>i7QDIY-001</t>
  </si>
  <si>
    <t>TGAACGTTGT</t>
  </si>
  <si>
    <t>i5QDIY-001</t>
  </si>
  <si>
    <t>i7QDIY-002</t>
  </si>
  <si>
    <t>ACCAGACTTG</t>
  </si>
  <si>
    <t>i5QDIY-002</t>
  </si>
  <si>
    <t>i7QDIY-003</t>
  </si>
  <si>
    <t>ACTGGCGAAC</t>
  </si>
  <si>
    <t>i5QDIY-003</t>
  </si>
  <si>
    <t>i7QDIY-004</t>
  </si>
  <si>
    <t>GCGTTAGGCA</t>
  </si>
  <si>
    <t>i5QDIY-004</t>
  </si>
  <si>
    <t>i7QDIY-005</t>
  </si>
  <si>
    <t>TTATCGGCCT</t>
  </si>
  <si>
    <t>i5QDIY-005</t>
  </si>
  <si>
    <t>i7QDIY-006</t>
  </si>
  <si>
    <t>GAGGTATAAG</t>
  </si>
  <si>
    <t>i5QDIY-006</t>
  </si>
  <si>
    <t>i7QDIY-007</t>
  </si>
  <si>
    <t>TCAAGGATTC</t>
  </si>
  <si>
    <t>i5QDIY-007</t>
  </si>
  <si>
    <t>i7QDIY-008</t>
  </si>
  <si>
    <t>CGAACCGAGA</t>
  </si>
  <si>
    <t>i5QDIY-008</t>
  </si>
  <si>
    <t>i7QDIY-009</t>
  </si>
  <si>
    <t>GAGCCAAGTT</t>
  </si>
  <si>
    <t>i5QDIY-009</t>
  </si>
  <si>
    <t>i7QDIY-010</t>
  </si>
  <si>
    <t>AAGGCCGTAG</t>
  </si>
  <si>
    <t>i5QDIY-010</t>
  </si>
  <si>
    <t>i7QDIY-011</t>
  </si>
  <si>
    <t>TTAGAGAAGC</t>
  </si>
  <si>
    <t>i5QDIY-011</t>
  </si>
  <si>
    <t>i7QDIY-012</t>
  </si>
  <si>
    <t>TCTAAGACCA</t>
  </si>
  <si>
    <t>i5QDIY-012</t>
  </si>
  <si>
    <t>i7QDIY-013</t>
  </si>
  <si>
    <t>TGTAACCACT</t>
  </si>
  <si>
    <t>i5QDIY-013</t>
  </si>
  <si>
    <t>i7QDIY-014</t>
  </si>
  <si>
    <t>CCGACACAAG</t>
  </si>
  <si>
    <t>i5QDIY-014</t>
  </si>
  <si>
    <t>i7QDIY-015</t>
  </si>
  <si>
    <t>CTCTGATGGC</t>
  </si>
  <si>
    <t>i5QDIY-015</t>
  </si>
  <si>
    <t>i7QDIY-016</t>
  </si>
  <si>
    <t>CGGCCTGTTA</t>
  </si>
  <si>
    <t>i5QDIY-016</t>
  </si>
  <si>
    <t>i7QDIY-017</t>
  </si>
  <si>
    <t>TGCATAGCTT</t>
  </si>
  <si>
    <t>i5QDIY-017</t>
  </si>
  <si>
    <t>i7QDIY-018</t>
  </si>
  <si>
    <t>AACCTTCTCG</t>
  </si>
  <si>
    <t>i5QDIY-018</t>
  </si>
  <si>
    <t>i7QDIY-019</t>
  </si>
  <si>
    <t>AAGAGATCAC</t>
  </si>
  <si>
    <t>i5QDIY-019</t>
  </si>
  <si>
    <t>i7QDIY-020</t>
  </si>
  <si>
    <t>GCCTGAAGGA</t>
  </si>
  <si>
    <t>i5QDIY-020</t>
  </si>
  <si>
    <t>i7QDIY-021</t>
  </si>
  <si>
    <t>ATTGTGCCTT</t>
  </si>
  <si>
    <t>i5QDIY-021</t>
  </si>
  <si>
    <t>i7QDIY-022</t>
  </si>
  <si>
    <t>TCCTCTACCG</t>
  </si>
  <si>
    <t>i5QDIY-022</t>
  </si>
  <si>
    <t>i7QDIY-023</t>
  </si>
  <si>
    <t>TACCATGAAC</t>
  </si>
  <si>
    <t>i5QDIY-023</t>
  </si>
  <si>
    <t>i7QDIY-024</t>
  </si>
  <si>
    <t>CATTGGCAGA</t>
  </si>
  <si>
    <t>i5QDIY-024</t>
  </si>
  <si>
    <t>i7QDIY-025</t>
  </si>
  <si>
    <t>CACTGCTATT</t>
  </si>
  <si>
    <t>i5QDIY-025</t>
  </si>
  <si>
    <t>i7QDIY-026</t>
  </si>
  <si>
    <t>AATGGTAGGT</t>
  </si>
  <si>
    <t>i5QDIY-026</t>
  </si>
  <si>
    <t>i7QDIY-027</t>
  </si>
  <si>
    <t>GATACCTATG</t>
  </si>
  <si>
    <t>i5QDIY-027</t>
  </si>
  <si>
    <t>i7QDIY-028</t>
  </si>
  <si>
    <t>CACTAGGTAC</t>
  </si>
  <si>
    <t>i5QDIY-028</t>
  </si>
  <si>
    <t>i7QDIY-029</t>
  </si>
  <si>
    <t>AGCTCGTTCA</t>
  </si>
  <si>
    <t>i5QDIY-029</t>
  </si>
  <si>
    <t>i7QDIY-030</t>
  </si>
  <si>
    <t>TGTCAGTCTT</t>
  </si>
  <si>
    <t>i5QDIY-030</t>
  </si>
  <si>
    <t>i7QDIY-031</t>
  </si>
  <si>
    <t>GATGAACAGT</t>
  </si>
  <si>
    <t>i5QDIY-031</t>
  </si>
  <si>
    <t>i7QDIY-032</t>
  </si>
  <si>
    <t>ACAATCGGCG</t>
  </si>
  <si>
    <t>i5QDIY-032</t>
  </si>
  <si>
    <t>i7QDIY-033</t>
  </si>
  <si>
    <t>GATTGAGTTC</t>
  </si>
  <si>
    <t>i5QDIY-033</t>
  </si>
  <si>
    <t>i7QDIY-034</t>
  </si>
  <si>
    <t>GTAATGCCAA</t>
  </si>
  <si>
    <t>i5QDIY-034</t>
  </si>
  <si>
    <t>i7QDIY-035</t>
  </si>
  <si>
    <t>TCGTTGCGCT</t>
  </si>
  <si>
    <t>i5QDIY-035</t>
  </si>
  <si>
    <t>i7QDIY-036</t>
  </si>
  <si>
    <t>AGGTGAGTAT</t>
  </si>
  <si>
    <t>i5QDIY-036</t>
  </si>
  <si>
    <t>i7QDIY-037</t>
  </si>
  <si>
    <t>TCGATAATGG</t>
  </si>
  <si>
    <t>i5QDIY-037</t>
  </si>
  <si>
    <t>i7QDIY-038</t>
  </si>
  <si>
    <t>GCGTCTCTTC</t>
  </si>
  <si>
    <t>i5QDIY-038</t>
  </si>
  <si>
    <t>i7QDIY-039</t>
  </si>
  <si>
    <t>GTCTCCTGCA</t>
  </si>
  <si>
    <t>i5QDIY-039</t>
  </si>
  <si>
    <t>i7QDIY-040</t>
  </si>
  <si>
    <t>GAGCTTCATT</t>
  </si>
  <si>
    <t>i5QDIY-040</t>
  </si>
  <si>
    <t>i7QDIY-041</t>
  </si>
  <si>
    <t>AGGCCTACAT</t>
  </si>
  <si>
    <t>i5QDIY-041</t>
  </si>
  <si>
    <t>i7QDIY-042</t>
  </si>
  <si>
    <t>TGTGGAACCG</t>
  </si>
  <si>
    <t>i5QDIY-042</t>
  </si>
  <si>
    <t>i7QDIY-043</t>
  </si>
  <si>
    <t>CGTATTAAGC</t>
  </si>
  <si>
    <t>i5QDIY-043</t>
  </si>
  <si>
    <t>i7QDIY-044</t>
  </si>
  <si>
    <t>CCAGTGGTTA</t>
  </si>
  <si>
    <t>i5QDIY-044</t>
  </si>
  <si>
    <t>i7QDIY-045</t>
  </si>
  <si>
    <t>GCGTTCGAGT</t>
  </si>
  <si>
    <t>i5QDIY-045</t>
  </si>
  <si>
    <t>i7QDIY-046</t>
  </si>
  <si>
    <t>CCTTCCGGTT</t>
  </si>
  <si>
    <t>i5QDIY-046</t>
  </si>
  <si>
    <t>i7QDIY-047</t>
  </si>
  <si>
    <t>CACAAGACGG</t>
  </si>
  <si>
    <t>i5QDIY-047</t>
  </si>
  <si>
    <t>i7QDIY-048</t>
  </si>
  <si>
    <t>GCTTACACAC</t>
  </si>
  <si>
    <t>i5QDIY-048</t>
  </si>
  <si>
    <t>i7QDIY-049</t>
  </si>
  <si>
    <t>AGGATGTCCA</t>
  </si>
  <si>
    <t>i5QDIY-049</t>
  </si>
  <si>
    <t>i7QDIY-050</t>
  </si>
  <si>
    <t>CACCTTATGT</t>
  </si>
  <si>
    <t>i5QDIY-050</t>
  </si>
  <si>
    <t>i7QDIY-051</t>
  </si>
  <si>
    <t>AAGCGGCTGT</t>
  </si>
  <si>
    <t>i5QDIY-051</t>
  </si>
  <si>
    <t>i7QDIY-052</t>
  </si>
  <si>
    <t>TTCCTGTGAG</t>
  </si>
  <si>
    <t>i5QDIY-052</t>
  </si>
  <si>
    <t>i7QDIY-053</t>
  </si>
  <si>
    <t>AGTACAGTTC</t>
  </si>
  <si>
    <t>i5QDIY-053</t>
  </si>
  <si>
    <t>i7QDIY-054</t>
  </si>
  <si>
    <t>TACAGCCTCA</t>
  </si>
  <si>
    <t>i5QDIY-054</t>
  </si>
  <si>
    <t>i7QDIY-055</t>
  </si>
  <si>
    <t>GTTCTATTGG</t>
  </si>
  <si>
    <t>i5QDIY-055</t>
  </si>
  <si>
    <t>i7QDIY-056</t>
  </si>
  <si>
    <t>ATATACCGGT</t>
  </si>
  <si>
    <t>i5QDIY-056</t>
  </si>
  <si>
    <t>i7QDIY-057</t>
  </si>
  <si>
    <t>CCTCGGAATG</t>
  </si>
  <si>
    <t>i5QDIY-057</t>
  </si>
  <si>
    <t>i7QDIY-058</t>
  </si>
  <si>
    <t>GTTCTGGAAC</t>
  </si>
  <si>
    <t>i5QDIY-058</t>
  </si>
  <si>
    <t>i7QDIY-059</t>
  </si>
  <si>
    <t>AGATTCACCA</t>
  </si>
  <si>
    <t>i5QDIY-059</t>
  </si>
  <si>
    <t>i7QDIY-060</t>
  </si>
  <si>
    <t>TCGGTCAGAT</t>
  </si>
  <si>
    <t>i5QDIY-060</t>
  </si>
  <si>
    <t>i7QDIY-061</t>
  </si>
  <si>
    <t>CACTCTCGCT</t>
  </si>
  <si>
    <t>i5QDIY-061</t>
  </si>
  <si>
    <t>i7QDIY-062</t>
  </si>
  <si>
    <t>GTTGGTCCAG</t>
  </si>
  <si>
    <t>i5QDIY-062</t>
  </si>
  <si>
    <t>i7QDIY-063</t>
  </si>
  <si>
    <t>AGCTCGAAGC</t>
  </si>
  <si>
    <t>i5QDIY-063</t>
  </si>
  <si>
    <t>i7QDIY-064</t>
  </si>
  <si>
    <t>AGAGGTTCTA</t>
  </si>
  <si>
    <t>i5QDIY-064</t>
  </si>
  <si>
    <t>i7QDIY-065</t>
  </si>
  <si>
    <t>ATGACTCGAA</t>
  </si>
  <si>
    <t>i5QDIY-065</t>
  </si>
  <si>
    <t>i7QDIY-066</t>
  </si>
  <si>
    <t>GAACAATCCT</t>
  </si>
  <si>
    <t>i5QDIY-066</t>
  </si>
  <si>
    <t>i7QDIY-067</t>
  </si>
  <si>
    <t>TGGCAAGGAG</t>
  </si>
  <si>
    <t>i5QDIY-067</t>
  </si>
  <si>
    <t>i7QDIY-068</t>
  </si>
  <si>
    <t>GAATATTGGC</t>
  </si>
  <si>
    <t>i5QDIY-068</t>
  </si>
  <si>
    <t>i7QDIY-069</t>
  </si>
  <si>
    <t>CCGGAACCTA</t>
  </si>
  <si>
    <t>i5QDIY-069</t>
  </si>
  <si>
    <t>i7QDIY-070</t>
  </si>
  <si>
    <t>ACTTGTTCGG</t>
  </si>
  <si>
    <t>i5QDIY-070</t>
  </si>
  <si>
    <t>i7QDIY-071</t>
  </si>
  <si>
    <t>CAAGTCCAAT</t>
  </si>
  <si>
    <t>i5QDIY-071</t>
  </si>
  <si>
    <t>i7QDIY-072</t>
  </si>
  <si>
    <t>AACCGCAAGG</t>
  </si>
  <si>
    <t>i5QDIY-072</t>
  </si>
  <si>
    <t>i7QDIY-073</t>
  </si>
  <si>
    <t>ACGTTGACTC</t>
  </si>
  <si>
    <t>i5QDIY-073</t>
  </si>
  <si>
    <t>i7QDIY-074</t>
  </si>
  <si>
    <t>CCACTTAACA</t>
  </si>
  <si>
    <t>i5QDIY-074</t>
  </si>
  <si>
    <t>i7QDIY-075</t>
  </si>
  <si>
    <t>AGCAGTTCCT</t>
  </si>
  <si>
    <t>i5QDIY-075</t>
  </si>
  <si>
    <t>i7QDIY-076</t>
  </si>
  <si>
    <t>TCGCCTTCGT</t>
  </si>
  <si>
    <t>i5QDIY-076</t>
  </si>
  <si>
    <t>i7QDIY-077</t>
  </si>
  <si>
    <t>TAGGACTGCG</t>
  </si>
  <si>
    <t>i5QDIY-077</t>
  </si>
  <si>
    <t>i7QDIY-078</t>
  </si>
  <si>
    <t>TCCGAGCGAA</t>
  </si>
  <si>
    <t>i5QDIY-078</t>
  </si>
  <si>
    <t>i7QDIY-079</t>
  </si>
  <si>
    <t>TTCGGTTGTT</t>
  </si>
  <si>
    <t>i5QDIY-079</t>
  </si>
  <si>
    <t>i7QDIY-080</t>
  </si>
  <si>
    <t>ACAGGAGGAA</t>
  </si>
  <si>
    <t>i5QDIY-080</t>
  </si>
  <si>
    <t>i7QDIY-081</t>
  </si>
  <si>
    <t>CCTCCATTAA</t>
  </si>
  <si>
    <t>i5QDIY-081</t>
  </si>
  <si>
    <t>i7QDIY-082</t>
  </si>
  <si>
    <t>AGTCGCGGTT</t>
  </si>
  <si>
    <t>i5QDIY-082</t>
  </si>
  <si>
    <t>i7QDIY-083</t>
  </si>
  <si>
    <t>CTCATCCAGG</t>
  </si>
  <si>
    <t>i5QDIY-083</t>
  </si>
  <si>
    <t>i7QDIY-084</t>
  </si>
  <si>
    <t>TGTGGTTGAA</t>
  </si>
  <si>
    <t>i5QDIY-084</t>
  </si>
  <si>
    <t>i7QDIY-085</t>
  </si>
  <si>
    <t>TTATGCGTGG</t>
  </si>
  <si>
    <t>i5QDIY-085</t>
  </si>
  <si>
    <t>i7QDIY-086</t>
  </si>
  <si>
    <t>GCGAATGTAT</t>
  </si>
  <si>
    <t>i5QDIY-086</t>
  </si>
  <si>
    <t>i7QDIY-087</t>
  </si>
  <si>
    <t>GTCAAGCTCG</t>
  </si>
  <si>
    <t>i5QDIY-087</t>
  </si>
  <si>
    <t>i7QDIY-088</t>
  </si>
  <si>
    <t>TAGAGTTGGA</t>
  </si>
  <si>
    <t>i5QDIY-088</t>
  </si>
  <si>
    <t>i7QDIY-089</t>
  </si>
  <si>
    <t>CTGATGATCT</t>
  </si>
  <si>
    <t>i5QDIY-089</t>
  </si>
  <si>
    <t>i7QDIY-090</t>
  </si>
  <si>
    <t>ACTAGGTGTT</t>
  </si>
  <si>
    <t>i5QDIY-090</t>
  </si>
  <si>
    <t>i7QDIY-091</t>
  </si>
  <si>
    <t>CTGTTAGCGG</t>
  </si>
  <si>
    <t>i5QDIY-091</t>
  </si>
  <si>
    <t>i7QDIY-092</t>
  </si>
  <si>
    <t>ATCGCACCAA</t>
  </si>
  <si>
    <t>i5QDIY-092</t>
  </si>
  <si>
    <t>i7QDIY-093</t>
  </si>
  <si>
    <t>CTTACTTGGT</t>
  </si>
  <si>
    <t>i5QDIY-093</t>
  </si>
  <si>
    <t>i7QDIY-094</t>
  </si>
  <si>
    <t>CCTTAATGCG</t>
  </si>
  <si>
    <t>i5QDIY-094</t>
  </si>
  <si>
    <t>i7QDIY-095</t>
  </si>
  <si>
    <t>TCTCGCCTAG</t>
  </si>
  <si>
    <t>i5QDIY-095</t>
  </si>
  <si>
    <t>i7QDIY-096</t>
  </si>
  <si>
    <t>TCTTCAGAGA</t>
  </si>
  <si>
    <t>i5QDIY-096</t>
  </si>
  <si>
    <t>i7QDIY-097</t>
  </si>
  <si>
    <t>i5QDIY-097</t>
  </si>
  <si>
    <t>i7QDIY-098</t>
  </si>
  <si>
    <t>i5QDIY-098</t>
  </si>
  <si>
    <t>i7QDIY-099</t>
  </si>
  <si>
    <t>i5QDIY-099</t>
  </si>
  <si>
    <t>i7QDIY-100</t>
  </si>
  <si>
    <t>i5QDIY-100</t>
  </si>
  <si>
    <t>i7QDIY-101</t>
  </si>
  <si>
    <t>i5QDIY-101</t>
  </si>
  <si>
    <t>i7QDIY-102</t>
  </si>
  <si>
    <t>i5QDIY-102</t>
  </si>
  <si>
    <t>i7QDIY-103</t>
  </si>
  <si>
    <t>i5QDIY-103</t>
  </si>
  <si>
    <t>i7QDIY-104</t>
  </si>
  <si>
    <t>i5QDIY-104</t>
  </si>
  <si>
    <t>i7QDIY-105</t>
  </si>
  <si>
    <t>i5QDIY-105</t>
  </si>
  <si>
    <t>i7QDIY-106</t>
  </si>
  <si>
    <t>i5QDIY-106</t>
  </si>
  <si>
    <t>i7QDIY-107</t>
  </si>
  <si>
    <t>i5QDIY-107</t>
  </si>
  <si>
    <t>i7QDIY-108</t>
  </si>
  <si>
    <t>i5QDIY-108</t>
  </si>
  <si>
    <t>i7QDIY-109</t>
  </si>
  <si>
    <t>i5QDIY-109</t>
  </si>
  <si>
    <t>i7QDIY-110</t>
  </si>
  <si>
    <t>i5QDIY-110</t>
  </si>
  <si>
    <t>i7QDIY-111</t>
  </si>
  <si>
    <t>i5QDIY-111</t>
  </si>
  <si>
    <t>i7QDIY-112</t>
  </si>
  <si>
    <t>i5QDIY-112</t>
  </si>
  <si>
    <t>i7QDIY-113</t>
  </si>
  <si>
    <t>i5QDIY-113</t>
  </si>
  <si>
    <t>i7QDIY-114</t>
  </si>
  <si>
    <t>i5QDIY-114</t>
  </si>
  <si>
    <t>i7QDIY-115</t>
  </si>
  <si>
    <t>i5QDIY-115</t>
  </si>
  <si>
    <t>i7QDIY-116</t>
  </si>
  <si>
    <t>i5QDIY-116</t>
  </si>
  <si>
    <t>i7QDIY-117</t>
  </si>
  <si>
    <t>i5QDIY-117</t>
  </si>
  <si>
    <t>i7QDIY-118</t>
  </si>
  <si>
    <t>i5QDIY-118</t>
  </si>
  <si>
    <t>i7QDIY-119</t>
  </si>
  <si>
    <t>i5QDIY-119</t>
  </si>
  <si>
    <t>i7QDIY-120</t>
  </si>
  <si>
    <t>i5QDIY-120</t>
  </si>
  <si>
    <t>i7QDIY-121</t>
  </si>
  <si>
    <t>i5QDIY-121</t>
  </si>
  <si>
    <t>i7QDIY-122</t>
  </si>
  <si>
    <t>i5QDIY-122</t>
  </si>
  <si>
    <t>i7QDIY-123</t>
  </si>
  <si>
    <t>i5QDIY-123</t>
  </si>
  <si>
    <t>i7QDIY-124</t>
  </si>
  <si>
    <t>i5QDIY-124</t>
  </si>
  <si>
    <t>i7QDIY-125</t>
  </si>
  <si>
    <t>i5QDIY-125</t>
  </si>
  <si>
    <t>i7QDIY-126</t>
  </si>
  <si>
    <t>i5QDIY-126</t>
  </si>
  <si>
    <t>i7QDIY-127</t>
  </si>
  <si>
    <t>i5QDIY-127</t>
  </si>
  <si>
    <t>i7QDIY-128</t>
  </si>
  <si>
    <t>i5QDIY-128</t>
  </si>
  <si>
    <t>i7QDIY-129</t>
  </si>
  <si>
    <t>i5QDIY-129</t>
  </si>
  <si>
    <t>i7QDIY-130</t>
  </si>
  <si>
    <t>i5QDIY-130</t>
  </si>
  <si>
    <t>i7QDIY-131</t>
  </si>
  <si>
    <t>i5QDIY-131</t>
  </si>
  <si>
    <t>i7QDIY-132</t>
  </si>
  <si>
    <t>i5QDIY-132</t>
  </si>
  <si>
    <t>i7QDIY-133</t>
  </si>
  <si>
    <t>i5QDIY-133</t>
  </si>
  <si>
    <t>i7QDIY-134</t>
  </si>
  <si>
    <t>i5QDIY-134</t>
  </si>
  <si>
    <t>i7QDIY-135</t>
  </si>
  <si>
    <t>i5QDIY-135</t>
  </si>
  <si>
    <t>i7QDIY-136</t>
  </si>
  <si>
    <t>i5QDIY-136</t>
  </si>
  <si>
    <t>i7QDIY-137</t>
  </si>
  <si>
    <t>i5QDIY-137</t>
  </si>
  <si>
    <t>i7QDIY-138</t>
  </si>
  <si>
    <t>i5QDIY-138</t>
  </si>
  <si>
    <t>i7QDIY-139</t>
  </si>
  <si>
    <t>i5QDIY-139</t>
  </si>
  <si>
    <t>i7QDIY-140</t>
  </si>
  <si>
    <t>i5QDIY-140</t>
  </si>
  <si>
    <t>i7QDIY-141</t>
  </si>
  <si>
    <t>i5QDIY-141</t>
  </si>
  <si>
    <t>i7QDIY-142</t>
  </si>
  <si>
    <t>i5QDIY-142</t>
  </si>
  <si>
    <t>i7QDIY-143</t>
  </si>
  <si>
    <t>i5QDIY-143</t>
  </si>
  <si>
    <t>i7QDIY-144</t>
  </si>
  <si>
    <t>i5QDIY-144</t>
  </si>
  <si>
    <t>i7QDIY-145</t>
  </si>
  <si>
    <t>i5QDIY-145</t>
  </si>
  <si>
    <t>i7QDIY-146</t>
  </si>
  <si>
    <t>i5QDIY-146</t>
  </si>
  <si>
    <t>i7QDIY-147</t>
  </si>
  <si>
    <t>i5QDIY-147</t>
  </si>
  <si>
    <t>i7QDIY-148</t>
  </si>
  <si>
    <t>i5QDIY-148</t>
  </si>
  <si>
    <t>i7QDIY-149</t>
  </si>
  <si>
    <t>i5QDIY-149</t>
  </si>
  <si>
    <t>i7QDIY-150</t>
  </si>
  <si>
    <t>i5QDIY-150</t>
  </si>
  <si>
    <t>i7QDIY-151</t>
  </si>
  <si>
    <t>i5QDIY-151</t>
  </si>
  <si>
    <t>i7QDIY-152</t>
  </si>
  <si>
    <t>i5QDIY-152</t>
  </si>
  <si>
    <t>i7QDIY-153</t>
  </si>
  <si>
    <t>i5QDIY-153</t>
  </si>
  <si>
    <t>i7QDIY-154</t>
  </si>
  <si>
    <t>i5QDIY-154</t>
  </si>
  <si>
    <t>i7QDIY-155</t>
  </si>
  <si>
    <t>i5QDIY-155</t>
  </si>
  <si>
    <t>i7QDIY-156</t>
  </si>
  <si>
    <t>i5QDIY-156</t>
  </si>
  <si>
    <t>i7QDIY-157</t>
  </si>
  <si>
    <t>i5QDIY-157</t>
  </si>
  <si>
    <t>i7QDIY-158</t>
  </si>
  <si>
    <t>i5QDIY-158</t>
  </si>
  <si>
    <t>i7QDIY-159</t>
  </si>
  <si>
    <t>i5QDIY-159</t>
  </si>
  <si>
    <t>i7QDIY-160</t>
  </si>
  <si>
    <t>i5QDIY-160</t>
  </si>
  <si>
    <t>i7QDIY-161</t>
  </si>
  <si>
    <t>i5QDIY-161</t>
  </si>
  <si>
    <t>i7QDIY-162</t>
  </si>
  <si>
    <t>i5QDIY-162</t>
  </si>
  <si>
    <t>i7QDIY-163</t>
  </si>
  <si>
    <t>i5QDIY-163</t>
  </si>
  <si>
    <t>i7QDIY-164</t>
  </si>
  <si>
    <t>i5QDIY-164</t>
  </si>
  <si>
    <t>i7QDIY-165</t>
  </si>
  <si>
    <t>i5QDIY-165</t>
  </si>
  <si>
    <t>i7QDIY-166</t>
  </si>
  <si>
    <t>i5QDIY-166</t>
  </si>
  <si>
    <t>i7QDIY-167</t>
  </si>
  <si>
    <t>i5QDIY-167</t>
  </si>
  <si>
    <t>i7QDIY-168</t>
  </si>
  <si>
    <t>i5QDIY-168</t>
  </si>
  <si>
    <t>i7QDIY-169</t>
  </si>
  <si>
    <t>i5QDIY-169</t>
  </si>
  <si>
    <t>i7QDIY-170</t>
  </si>
  <si>
    <t>i5QDIY-170</t>
  </si>
  <si>
    <t>i7QDIY-171</t>
  </si>
  <si>
    <t>i5QDIY-171</t>
  </si>
  <si>
    <t>i7QDIY-172</t>
  </si>
  <si>
    <t>i5QDIY-172</t>
  </si>
  <si>
    <t>i7QDIY-173</t>
  </si>
  <si>
    <t>i5QDIY-173</t>
  </si>
  <si>
    <t>i7QDIY-174</t>
  </si>
  <si>
    <t>i5QDIY-174</t>
  </si>
  <si>
    <t>i7QDIY-175</t>
  </si>
  <si>
    <t>i5QDIY-175</t>
  </si>
  <si>
    <t>i7QDIY-176</t>
  </si>
  <si>
    <t>i5QDIY-176</t>
  </si>
  <si>
    <t>i7QDIY-177</t>
  </si>
  <si>
    <t>i5QDIY-177</t>
  </si>
  <si>
    <t>i7QDIY-178</t>
  </si>
  <si>
    <t>i5QDIY-178</t>
  </si>
  <si>
    <t>i7QDIY-179</t>
  </si>
  <si>
    <t>i5QDIY-179</t>
  </si>
  <si>
    <t>i7QDIY-180</t>
  </si>
  <si>
    <t>i5QDIY-180</t>
  </si>
  <si>
    <t>i7QDIY-181</t>
  </si>
  <si>
    <t>i5QDIY-181</t>
  </si>
  <si>
    <t>i7QDIY-182</t>
  </si>
  <si>
    <t>i5QDIY-182</t>
  </si>
  <si>
    <t>i7QDIY-183</t>
  </si>
  <si>
    <t>i5QDIY-183</t>
  </si>
  <si>
    <t>i7QDIY-184</t>
  </si>
  <si>
    <t>i5QDIY-184</t>
  </si>
  <si>
    <t>i7QDIY-185</t>
  </si>
  <si>
    <t>i5QDIY-185</t>
  </si>
  <si>
    <t>i7QDIY-186</t>
  </si>
  <si>
    <t>i5QDIY-186</t>
  </si>
  <si>
    <t>i7QDIY-187</t>
  </si>
  <si>
    <t>i5QDIY-187</t>
  </si>
  <si>
    <t>i7QDIY-188</t>
  </si>
  <si>
    <t>i5QDIY-188</t>
  </si>
  <si>
    <t>i7QDIY-189</t>
  </si>
  <si>
    <t>i5QDIY-189</t>
  </si>
  <si>
    <t>i7QDIY-190</t>
  </si>
  <si>
    <t>i5QDIY-190</t>
  </si>
  <si>
    <t>i7QDIY-191</t>
  </si>
  <si>
    <t>i5QDIY-191</t>
  </si>
  <si>
    <t>i7QDIY-192</t>
  </si>
  <si>
    <t>i5QDIY-192</t>
  </si>
  <si>
    <t>i7QDIY-193</t>
  </si>
  <si>
    <t>CGTTAGGATT</t>
  </si>
  <si>
    <t>i5QDIY-193</t>
  </si>
  <si>
    <t>ATCCTTACAC</t>
  </si>
  <si>
    <t>i7QDIY-194</t>
  </si>
  <si>
    <t>TTCCATTACG</t>
  </si>
  <si>
    <t>i5QDIY-194</t>
  </si>
  <si>
    <t>CGCAAGGACT</t>
  </si>
  <si>
    <t>i7QDIY-195</t>
  </si>
  <si>
    <t>TAGCGGTAAC</t>
  </si>
  <si>
    <t>i5QDIY-195</t>
  </si>
  <si>
    <t>GCTGGCGTTA</t>
  </si>
  <si>
    <t>i7QDIY-196</t>
  </si>
  <si>
    <t>GTAGCCAGGA</t>
  </si>
  <si>
    <t>i5QDIY-196</t>
  </si>
  <si>
    <t>TACTTAGAGG</t>
  </si>
  <si>
    <t>i7QDIY-197</t>
  </si>
  <si>
    <t>AGGATACTCT</t>
  </si>
  <si>
    <t>i5QDIY-197</t>
  </si>
  <si>
    <t>ATGGCGATGC</t>
  </si>
  <si>
    <t>i7QDIY-198</t>
  </si>
  <si>
    <t>TATCCTCCAG</t>
  </si>
  <si>
    <t>i5QDIY-198</t>
  </si>
  <si>
    <t>CATTGGTGCG</t>
  </si>
  <si>
    <t>i7QDIY-199</t>
  </si>
  <si>
    <t>TAAGTCGTTC</t>
  </si>
  <si>
    <t>i5QDIY-199</t>
  </si>
  <si>
    <t>GCGAGATATA</t>
  </si>
  <si>
    <t>i7QDIY-200</t>
  </si>
  <si>
    <t>TCCGGATTGA</t>
  </si>
  <si>
    <t>i5QDIY-200</t>
  </si>
  <si>
    <t>TGACTGCTAT</t>
  </si>
  <si>
    <t>i7QDIY-201</t>
  </si>
  <si>
    <t>ACGTCTTGTT</t>
  </si>
  <si>
    <t>i5QDIY-201</t>
  </si>
  <si>
    <t>AACGTCCGCT</t>
  </si>
  <si>
    <t>i7QDIY-202</t>
  </si>
  <si>
    <t>ATGAAGTGCG</t>
  </si>
  <si>
    <t>i5QDIY-202</t>
  </si>
  <si>
    <t>CGCACATGTC</t>
  </si>
  <si>
    <t>i7QDIY-203</t>
  </si>
  <si>
    <t>CGATCACTGC</t>
  </si>
  <si>
    <t>i5QDIY-203</t>
  </si>
  <si>
    <t>GCACACCTGA</t>
  </si>
  <si>
    <t>i7QDIY-204</t>
  </si>
  <si>
    <t>CCTATCGGAA</t>
  </si>
  <si>
    <t>i5QDIY-204</t>
  </si>
  <si>
    <t>TTGTCCAGAG</t>
  </si>
  <si>
    <t>i7QDIY-205</t>
  </si>
  <si>
    <t>CAGAGAGCTT</t>
  </si>
  <si>
    <t>i5QDIY-205</t>
  </si>
  <si>
    <t>AGCCTTCCTG</t>
  </si>
  <si>
    <t>i7QDIY-206</t>
  </si>
  <si>
    <t>GCAACTTGCG</t>
  </si>
  <si>
    <t>i5QDIY-206</t>
  </si>
  <si>
    <t>CCTTACGCCA</t>
  </si>
  <si>
    <t>i7QDIY-207</t>
  </si>
  <si>
    <t>TATGGAGGAC</t>
  </si>
  <si>
    <t>i5QDIY-207</t>
  </si>
  <si>
    <t>GAATACGTAC</t>
  </si>
  <si>
    <t>i7QDIY-208</t>
  </si>
  <si>
    <t>TGAGATCAGA</t>
  </si>
  <si>
    <t>i5QDIY-208</t>
  </si>
  <si>
    <t>TTGGCACCGT</t>
  </si>
  <si>
    <t>i7QDIY-209</t>
  </si>
  <si>
    <t>TCAGCCTATT</t>
  </si>
  <si>
    <t>i5QDIY-209</t>
  </si>
  <si>
    <t>ATTAGGTGGC</t>
  </si>
  <si>
    <t>i7QDIY-210</t>
  </si>
  <si>
    <t>GTTGTGAGCG</t>
  </si>
  <si>
    <t>i5QDIY-210</t>
  </si>
  <si>
    <t>CGATCAAGAA</t>
  </si>
  <si>
    <t>i7QDIY-211</t>
  </si>
  <si>
    <t>TCAGTAACAC</t>
  </si>
  <si>
    <t>i5QDIY-211</t>
  </si>
  <si>
    <t>GCTGTCTTCT</t>
  </si>
  <si>
    <t>i7QDIY-212</t>
  </si>
  <si>
    <t>AAGGCTCAGA</t>
  </si>
  <si>
    <t>i5QDIY-212</t>
  </si>
  <si>
    <t>TACATGTCTG</t>
  </si>
  <si>
    <t>i7QDIY-213</t>
  </si>
  <si>
    <t>GTGTGGTGGT</t>
  </si>
  <si>
    <t>i5QDIY-213</t>
  </si>
  <si>
    <t>AACCAGTTGA</t>
  </si>
  <si>
    <t>i7QDIY-214</t>
  </si>
  <si>
    <t>CCGAGCTTAG</t>
  </si>
  <si>
    <t>i5QDIY-214</t>
  </si>
  <si>
    <t>CCGGTAAGCT</t>
  </si>
  <si>
    <t>i7QDIY-215</t>
  </si>
  <si>
    <t>ATCACGCTTC</t>
  </si>
  <si>
    <t>i5QDIY-215</t>
  </si>
  <si>
    <t>GTTCGAATAG</t>
  </si>
  <si>
    <t>i7QDIY-216</t>
  </si>
  <si>
    <t>TAGCTATGCA</t>
  </si>
  <si>
    <t>i5QDIY-216</t>
  </si>
  <si>
    <t>TGTCAGGCTC</t>
  </si>
  <si>
    <t>i7QDIY-217</t>
  </si>
  <si>
    <t>TGTTCCTCAT</t>
  </si>
  <si>
    <t>i5QDIY-217</t>
  </si>
  <si>
    <t>CAACAGTGTT</t>
  </si>
  <si>
    <t>i7QDIY-218</t>
  </si>
  <si>
    <t>CATACCTTCT</t>
  </si>
  <si>
    <t>i5QDIY-218</t>
  </si>
  <si>
    <t>AAGAGAGGAA</t>
  </si>
  <si>
    <t>i7QDIY-219</t>
  </si>
  <si>
    <t>GCCTTCAATG</t>
  </si>
  <si>
    <t>i5QDIY-219</t>
  </si>
  <si>
    <t>CGGTTGTAGC</t>
  </si>
  <si>
    <t>i7QDIY-220</t>
  </si>
  <si>
    <t>CTTGACCAGC</t>
  </si>
  <si>
    <t>i5QDIY-220</t>
  </si>
  <si>
    <t>GCCTGAAGTG</t>
  </si>
  <si>
    <t>i7QDIY-221</t>
  </si>
  <si>
    <t>CTACACACAA</t>
  </si>
  <si>
    <t>i5QDIY-221</t>
  </si>
  <si>
    <t>TTACGACACT</t>
  </si>
  <si>
    <t>i7QDIY-222</t>
  </si>
  <si>
    <t>TAGGCTGAAT</t>
  </si>
  <si>
    <t>i5QDIY-222</t>
  </si>
  <si>
    <t>CGCCTAGATC</t>
  </si>
  <si>
    <t>i7QDIY-223</t>
  </si>
  <si>
    <t>TCGGAGTCCT</t>
  </si>
  <si>
    <t>i5QDIY-223</t>
  </si>
  <si>
    <t>AATCTGGATG</t>
  </si>
  <si>
    <t>i7QDIY-224</t>
  </si>
  <si>
    <t>AACATCGCGG</t>
  </si>
  <si>
    <t>i5QDIY-224</t>
  </si>
  <si>
    <t>CGACGGTACA</t>
  </si>
  <si>
    <t>i7QDIY-225</t>
  </si>
  <si>
    <t>GTTGTCTTAC</t>
  </si>
  <si>
    <t>i5QDIY-225</t>
  </si>
  <si>
    <t>GTAGTATTGC</t>
  </si>
  <si>
    <t>i7QDIY-226</t>
  </si>
  <si>
    <t>GTGGCAACTA</t>
  </si>
  <si>
    <t>i5QDIY-226</t>
  </si>
  <si>
    <t>TCCAGCGGAT</t>
  </si>
  <si>
    <t>i7QDIY-227</t>
  </si>
  <si>
    <t>GAGCAGGCAT</t>
  </si>
  <si>
    <t>i5QDIY-227</t>
  </si>
  <si>
    <t>CAACCACCTC</t>
  </si>
  <si>
    <t>i7QDIY-228</t>
  </si>
  <si>
    <t>AACGGCACCT</t>
  </si>
  <si>
    <t>i5QDIY-228</t>
  </si>
  <si>
    <t>AGCTTAGGCG</t>
  </si>
  <si>
    <t>i7QDIY-229</t>
  </si>
  <si>
    <t>AGTAACCTTG</t>
  </si>
  <si>
    <t>i5QDIY-229</t>
  </si>
  <si>
    <t>CCGGTTCCTT</t>
  </si>
  <si>
    <t>i7QDIY-230</t>
  </si>
  <si>
    <t>TCTCATAAGC</t>
  </si>
  <si>
    <t>i5QDIY-230</t>
  </si>
  <si>
    <t>GACATTGAAC</t>
  </si>
  <si>
    <t>i7QDIY-231</t>
  </si>
  <si>
    <t>TGCTTGCCAA</t>
  </si>
  <si>
    <t>i5QDIY-231</t>
  </si>
  <si>
    <t>TTAGAGGCGA</t>
  </si>
  <si>
    <t>i7QDIY-232</t>
  </si>
  <si>
    <t>CGGTTCCTGT</t>
  </si>
  <si>
    <t>i5QDIY-232</t>
  </si>
  <si>
    <t>CAAGCCGAAC</t>
  </si>
  <si>
    <t>i7QDIY-233</t>
  </si>
  <si>
    <t>CCAAGTAGAT</t>
  </si>
  <si>
    <t>i5QDIY-233</t>
  </si>
  <si>
    <t>AGGAGAACGG</t>
  </si>
  <si>
    <t>i7QDIY-234</t>
  </si>
  <si>
    <t>AAGGTTGGCG</t>
  </si>
  <si>
    <t>i5QDIY-234</t>
  </si>
  <si>
    <t>CCTGTTAGAC</t>
  </si>
  <si>
    <t>i7QDIY-235</t>
  </si>
  <si>
    <t>TGCTCTGGTC</t>
  </si>
  <si>
    <t>i5QDIY-235</t>
  </si>
  <si>
    <t>GTTCTACGTT</t>
  </si>
  <si>
    <t>i7QDIY-236</t>
  </si>
  <si>
    <t>ACTGTAACGA</t>
  </si>
  <si>
    <t>i5QDIY-236</t>
  </si>
  <si>
    <t>TAAGTCCACA</t>
  </si>
  <si>
    <t>i7QDIY-237</t>
  </si>
  <si>
    <t>GATTCCAGGT</t>
  </si>
  <si>
    <t>i5QDIY-237</t>
  </si>
  <si>
    <t>CAAGAACCAT</t>
  </si>
  <si>
    <t>i7QDIY-238</t>
  </si>
  <si>
    <t>TTCACCAGAT</t>
  </si>
  <si>
    <t>i5QDIY-238</t>
  </si>
  <si>
    <t>AGTTGATGAC</t>
  </si>
  <si>
    <t>i7QDIY-239</t>
  </si>
  <si>
    <t>ACTTCCAAGG</t>
  </si>
  <si>
    <t>i5QDIY-239</t>
  </si>
  <si>
    <t>CCTACTCTTG</t>
  </si>
  <si>
    <t>i7QDIY-240</t>
  </si>
  <si>
    <t>CCGAATATTC</t>
  </si>
  <si>
    <t>i5QDIY-240</t>
  </si>
  <si>
    <t>GAACAATCCA</t>
  </si>
  <si>
    <t>i7QDIY-241</t>
  </si>
  <si>
    <t>CTCTTATCCA</t>
  </si>
  <si>
    <t>i5QDIY-241</t>
  </si>
  <si>
    <t>TTCTGTTGGT</t>
  </si>
  <si>
    <t>i7QDIY-242</t>
  </si>
  <si>
    <t>TCACAGCGGT</t>
  </si>
  <si>
    <t>i5QDIY-242</t>
  </si>
  <si>
    <t>CATCGTCAGG</t>
  </si>
  <si>
    <t>i7QDIY-243</t>
  </si>
  <si>
    <t>CCTCTGTCGT</t>
  </si>
  <si>
    <t>i5QDIY-243</t>
  </si>
  <si>
    <t>ATGCATGAAG</t>
  </si>
  <si>
    <t>i7QDIY-244</t>
  </si>
  <si>
    <t>TCTGTTCTCG</t>
  </si>
  <si>
    <t>i5QDIY-244</t>
  </si>
  <si>
    <t>CGTGAATCGC</t>
  </si>
  <si>
    <t>i7QDIY-245</t>
  </si>
  <si>
    <t>GATACTTCAC</t>
  </si>
  <si>
    <t>i5QDIY-245</t>
  </si>
  <si>
    <t>GAGCAGCCTT</t>
  </si>
  <si>
    <t>i7QDIY-246</t>
  </si>
  <si>
    <t>AGTGCTGATA</t>
  </si>
  <si>
    <t>i5QDIY-246</t>
  </si>
  <si>
    <t>TCGATTACCA</t>
  </si>
  <si>
    <t>i7QDIY-247</t>
  </si>
  <si>
    <t>ATCCTTCGGT</t>
  </si>
  <si>
    <t>i5QDIY-247</t>
  </si>
  <si>
    <t>CAGTCCAATT</t>
  </si>
  <si>
    <t>i7QDIY-248</t>
  </si>
  <si>
    <t>GACAACGATT</t>
  </si>
  <si>
    <t>i5QDIY-248</t>
  </si>
  <si>
    <t>AGAGGCTTGG</t>
  </si>
  <si>
    <t>i7QDIY-249</t>
  </si>
  <si>
    <t>GAACCGGTAG</t>
  </si>
  <si>
    <t>i5QDIY-249</t>
  </si>
  <si>
    <t>CAGGCTCTCA</t>
  </si>
  <si>
    <t>i7QDIY-250</t>
  </si>
  <si>
    <t>AGCAATGAGC</t>
  </si>
  <si>
    <t>i5QDIY-250</t>
  </si>
  <si>
    <t>GTTCGCTCTC</t>
  </si>
  <si>
    <t>i7QDIY-251</t>
  </si>
  <si>
    <t>CAAGACTCCA</t>
  </si>
  <si>
    <t>i5QDIY-251</t>
  </si>
  <si>
    <t>TCGGACTAAT</t>
  </si>
  <si>
    <t>i7QDIY-252</t>
  </si>
  <si>
    <t>ACCGTGTAGG</t>
  </si>
  <si>
    <t>i5QDIY-252</t>
  </si>
  <si>
    <t>CGAGATCTTC</t>
  </si>
  <si>
    <t>i7QDIY-253</t>
  </si>
  <si>
    <t>AGGCACAGGT</t>
  </si>
  <si>
    <t>i5QDIY-253</t>
  </si>
  <si>
    <t>ATAACCGGAC</t>
  </si>
  <si>
    <t>i7QDIY-254</t>
  </si>
  <si>
    <t>CGACAGATCG</t>
  </si>
  <si>
    <t>i5QDIY-254</t>
  </si>
  <si>
    <t>CGTGTAGTTA</t>
  </si>
  <si>
    <t>i7QDIY-255</t>
  </si>
  <si>
    <t>ACGCGACAAC</t>
  </si>
  <si>
    <t>i5QDIY-255</t>
  </si>
  <si>
    <t>GAACATAGGT</t>
  </si>
  <si>
    <t>i7QDIY-256</t>
  </si>
  <si>
    <t>ACTTGCGTTA</t>
  </si>
  <si>
    <t>i5QDIY-256</t>
  </si>
  <si>
    <t>TCTAACATCG</t>
  </si>
  <si>
    <t>i7QDIY-257</t>
  </si>
  <si>
    <t>CACCACTCAT</t>
  </si>
  <si>
    <t>i5QDIY-257</t>
  </si>
  <si>
    <t>AACGGTGGCA</t>
  </si>
  <si>
    <t>i7QDIY-258</t>
  </si>
  <si>
    <t>CTTCGTAACT</t>
  </si>
  <si>
    <t>i5QDIY-258</t>
  </si>
  <si>
    <t>AGGACGGTGT</t>
  </si>
  <si>
    <t>i7QDIY-259</t>
  </si>
  <si>
    <t>CAGTATTCGG</t>
  </si>
  <si>
    <t>i5QDIY-259</t>
  </si>
  <si>
    <t>CTGTGACCTG</t>
  </si>
  <si>
    <t>i7QDIY-260</t>
  </si>
  <si>
    <t>CAGTCTGGAC</t>
  </si>
  <si>
    <t>i5QDIY-260</t>
  </si>
  <si>
    <t>GCTGTAACAA</t>
  </si>
  <si>
    <t>i7QDIY-261</t>
  </si>
  <si>
    <t>TACCGTTCTA</t>
  </si>
  <si>
    <t>i5QDIY-261</t>
  </si>
  <si>
    <t>TACGGACGTC</t>
  </si>
  <si>
    <t>i7QDIY-262</t>
  </si>
  <si>
    <t>GTGTCCACAG</t>
  </si>
  <si>
    <t>i5QDIY-262</t>
  </si>
  <si>
    <t>CCTAAGGAGC</t>
  </si>
  <si>
    <t>i7QDIY-263</t>
  </si>
  <si>
    <t>TTACGACTGT</t>
  </si>
  <si>
    <t>i5QDIY-263</t>
  </si>
  <si>
    <t>ATAAGGCCAG</t>
  </si>
  <si>
    <t>i7QDIY-264</t>
  </si>
  <si>
    <t>GACGCGAATG</t>
  </si>
  <si>
    <t>i5QDIY-264</t>
  </si>
  <si>
    <t>CTCATCTGTA</t>
  </si>
  <si>
    <t>i7QDIY-265</t>
  </si>
  <si>
    <t>CAACGTACGC</t>
  </si>
  <si>
    <t>i5QDIY-265</t>
  </si>
  <si>
    <t>GAAGGCATCT</t>
  </si>
  <si>
    <t>i7QDIY-266</t>
  </si>
  <si>
    <t>AGCTCAGGAA</t>
  </si>
  <si>
    <t>i5QDIY-266</t>
  </si>
  <si>
    <t>TCTCTACTGC</t>
  </si>
  <si>
    <t>i7QDIY-267</t>
  </si>
  <si>
    <t>GATAGGCGGT</t>
  </si>
  <si>
    <t>i5QDIY-267</t>
  </si>
  <si>
    <t>AACCGAACAA</t>
  </si>
  <si>
    <t>i7QDIY-268</t>
  </si>
  <si>
    <t>AGTAGGAAGT</t>
  </si>
  <si>
    <t>i5QDIY-268</t>
  </si>
  <si>
    <t>ATCTCGCCAC</t>
  </si>
  <si>
    <t>i7QDIY-269</t>
  </si>
  <si>
    <t>CATGTTGTAG</t>
  </si>
  <si>
    <t>i5QDIY-269</t>
  </si>
  <si>
    <t>CCATGCAACG</t>
  </si>
  <si>
    <t>i7QDIY-270</t>
  </si>
  <si>
    <t>CACATTCTTC</t>
  </si>
  <si>
    <t>i5QDIY-270</t>
  </si>
  <si>
    <t>GAATGGTGTA</t>
  </si>
  <si>
    <t>i7QDIY-271</t>
  </si>
  <si>
    <t>GCAGCTCGTA</t>
  </si>
  <si>
    <t>i5QDIY-271</t>
  </si>
  <si>
    <t>TATATGCCGT</t>
  </si>
  <si>
    <t>i7QDIY-272</t>
  </si>
  <si>
    <t>GTTCAGACGG</t>
  </si>
  <si>
    <t>i5QDIY-272</t>
  </si>
  <si>
    <t>CTCGATAGAT</t>
  </si>
  <si>
    <t>i7QDIY-273</t>
  </si>
  <si>
    <t>TCCTGGAAGT</t>
  </si>
  <si>
    <t>i5QDIY-273</t>
  </si>
  <si>
    <t>AACACAAGAG</t>
  </si>
  <si>
    <t>i7QDIY-274</t>
  </si>
  <si>
    <t>GCATTGTTAG</t>
  </si>
  <si>
    <t>i5QDIY-274</t>
  </si>
  <si>
    <t>CGCAATCGGT</t>
  </si>
  <si>
    <t>i7QDIY-275</t>
  </si>
  <si>
    <t>GACCTACAGC</t>
  </si>
  <si>
    <t>i5QDIY-275</t>
  </si>
  <si>
    <t>GTTGCGTAGA</t>
  </si>
  <si>
    <t>i7QDIY-276</t>
  </si>
  <si>
    <t>CACCGACGTA</t>
  </si>
  <si>
    <t>i5QDIY-276</t>
  </si>
  <si>
    <t>TAGAGTGATC</t>
  </si>
  <si>
    <t>i7QDIY-277</t>
  </si>
  <si>
    <t>CTCTCACCTT</t>
  </si>
  <si>
    <t>i5QDIY-277</t>
  </si>
  <si>
    <t>AAGACGCAGC</t>
  </si>
  <si>
    <t>i7QDIY-278</t>
  </si>
  <si>
    <t>CTCGTTCATT</t>
  </si>
  <si>
    <t>i5QDIY-278</t>
  </si>
  <si>
    <t>AACTTCTCGA</t>
  </si>
  <si>
    <t>i7QDIY-279</t>
  </si>
  <si>
    <t>TGGTGGCAAG</t>
  </si>
  <si>
    <t>i5QDIY-279</t>
  </si>
  <si>
    <t>CGCAACTGAG</t>
  </si>
  <si>
    <t>i7QDIY-280</t>
  </si>
  <si>
    <t>GATTGCTTGA</t>
  </si>
  <si>
    <t>i5QDIY-280</t>
  </si>
  <si>
    <t>GCTCCGCAAT</t>
  </si>
  <si>
    <t>i7QDIY-281</t>
  </si>
  <si>
    <t>CCGTTAAGGT</t>
  </si>
  <si>
    <t>i5QDIY-281</t>
  </si>
  <si>
    <t>GTAACTTCCG</t>
  </si>
  <si>
    <t>i7QDIY-282</t>
  </si>
  <si>
    <t>TGCTGAGAGG</t>
  </si>
  <si>
    <t>i5QDIY-282</t>
  </si>
  <si>
    <t>CTCACGACTA</t>
  </si>
  <si>
    <t>i7QDIY-283</t>
  </si>
  <si>
    <t>TTGTCACTTG</t>
  </si>
  <si>
    <t>i5QDIY-283</t>
  </si>
  <si>
    <t>AACCAACGGC</t>
  </si>
  <si>
    <t>i7QDIY-284</t>
  </si>
  <si>
    <t>GCTGTTATGT</t>
  </si>
  <si>
    <t>i5QDIY-284</t>
  </si>
  <si>
    <t>CCTGCCTGTA</t>
  </si>
  <si>
    <t>i7QDIY-285</t>
  </si>
  <si>
    <t>GCAGCAGTTG</t>
  </si>
  <si>
    <t>i5QDIY-285</t>
  </si>
  <si>
    <t>TACGCTGCAG</t>
  </si>
  <si>
    <t>i7QDIY-286</t>
  </si>
  <si>
    <t>GCAGATCAAT</t>
  </si>
  <si>
    <t>i5QDIY-286</t>
  </si>
  <si>
    <t>AATGTTGCGA</t>
  </si>
  <si>
    <t>i7QDIY-287</t>
  </si>
  <si>
    <t>TGGTTCACGG</t>
  </si>
  <si>
    <t>i5QDIY-287</t>
  </si>
  <si>
    <t>CGACGTTCTG</t>
  </si>
  <si>
    <t>i7QDIY-288</t>
  </si>
  <si>
    <t>TCGACCGCAT</t>
  </si>
  <si>
    <t>i5QDIY-288</t>
  </si>
  <si>
    <t>AATAGGACAC</t>
  </si>
  <si>
    <t>i7QDIY-289</t>
  </si>
  <si>
    <t>TAACCTAGGT</t>
  </si>
  <si>
    <t>i5QDIY-289</t>
  </si>
  <si>
    <t>ATGTGCCTCA</t>
  </si>
  <si>
    <t>i7QDIY-290</t>
  </si>
  <si>
    <t>AACTCATGCG</t>
  </si>
  <si>
    <t>i5QDIY-290</t>
  </si>
  <si>
    <t>CGACTCCGTT</t>
  </si>
  <si>
    <t>i7QDIY-291</t>
  </si>
  <si>
    <t>CCGGATGAAC</t>
  </si>
  <si>
    <t>i5QDIY-291</t>
  </si>
  <si>
    <t>GCTGTTGTGG</t>
  </si>
  <si>
    <t>i7QDIY-292</t>
  </si>
  <si>
    <t>CGTTGCCGTA</t>
  </si>
  <si>
    <t>i5QDIY-292</t>
  </si>
  <si>
    <t>TACCAATCAC</t>
  </si>
  <si>
    <t>i7QDIY-293</t>
  </si>
  <si>
    <t>GCTCTACGGT</t>
  </si>
  <si>
    <t>i5QDIY-293</t>
  </si>
  <si>
    <t>ATGTCTTACG</t>
  </si>
  <si>
    <t>i7QDIY-294</t>
  </si>
  <si>
    <t>TGCATTGGCG</t>
  </si>
  <si>
    <t>i5QDIY-294</t>
  </si>
  <si>
    <t>CGCAACAATA</t>
  </si>
  <si>
    <t>i7QDIY-295</t>
  </si>
  <si>
    <t>CGATTGTGAC</t>
  </si>
  <si>
    <t>i5QDIY-295</t>
  </si>
  <si>
    <t>GAACGAAGAC</t>
  </si>
  <si>
    <t>i7QDIY-296</t>
  </si>
  <si>
    <t>GACTGCACTA</t>
  </si>
  <si>
    <t>i5QDIY-296</t>
  </si>
  <si>
    <t>TCGAGGACGT</t>
  </si>
  <si>
    <t>i7QDIY-297</t>
  </si>
  <si>
    <t>GTTAACTGCT</t>
  </si>
  <si>
    <t>i5QDIY-297</t>
  </si>
  <si>
    <t>ATTATGAGCG</t>
  </si>
  <si>
    <t>i7QDIY-298</t>
  </si>
  <si>
    <t>TCGGACCTTG</t>
  </si>
  <si>
    <t>i5QDIY-298</t>
  </si>
  <si>
    <t>CGCGTTATAA</t>
  </si>
  <si>
    <t>i7QDIY-299</t>
  </si>
  <si>
    <t>TGCAGCAAGC</t>
  </si>
  <si>
    <t>i5QDIY-299</t>
  </si>
  <si>
    <t>GCGTGCATGT</t>
  </si>
  <si>
    <t>i7QDIY-300</t>
  </si>
  <si>
    <t>CACATGCGAA</t>
  </si>
  <si>
    <t>i5QDIY-300</t>
  </si>
  <si>
    <t>TAAGCGGCTC</t>
  </si>
  <si>
    <t>i7QDIY-301</t>
  </si>
  <si>
    <t>CAGACGTAAT</t>
  </si>
  <si>
    <t>i5QDIY-301</t>
  </si>
  <si>
    <t>AACATGGAGA</t>
  </si>
  <si>
    <t>i7QDIY-302</t>
  </si>
  <si>
    <t>ATTCGGTACG</t>
  </si>
  <si>
    <t>i5QDIY-302</t>
  </si>
  <si>
    <t>CCGAGTCTCT</t>
  </si>
  <si>
    <t>i7QDIY-303</t>
  </si>
  <si>
    <t>TTAGCACGGC</t>
  </si>
  <si>
    <t>i5QDIY-303</t>
  </si>
  <si>
    <t>GTACTTCTAC</t>
  </si>
  <si>
    <t>i7QDIY-304</t>
  </si>
  <si>
    <t>GAGGATAGTA</t>
  </si>
  <si>
    <t>i5QDIY-304</t>
  </si>
  <si>
    <t>TGTTCACATG</t>
  </si>
  <si>
    <t>i7QDIY-305</t>
  </si>
  <si>
    <t>AACTGTGGTT</t>
  </si>
  <si>
    <t>i5QDIY-305</t>
  </si>
  <si>
    <t>AAGGTAACGC</t>
  </si>
  <si>
    <t>i7QDIY-306</t>
  </si>
  <si>
    <t>ATTACCTCGG</t>
  </si>
  <si>
    <t>i5QDIY-306</t>
  </si>
  <si>
    <t>CCGCCTTACT</t>
  </si>
  <si>
    <t>i7QDIY-307</t>
  </si>
  <si>
    <t>CGCTGTATAC</t>
  </si>
  <si>
    <t>i5QDIY-307</t>
  </si>
  <si>
    <t>GTTGAGGCAG</t>
  </si>
  <si>
    <t>i7QDIY-308</t>
  </si>
  <si>
    <t>CTTGCTCACA</t>
  </si>
  <si>
    <t>i5QDIY-308</t>
  </si>
  <si>
    <t>TGGCGACCTA</t>
  </si>
  <si>
    <t>i7QDIY-309</t>
  </si>
  <si>
    <t>CAACACCTGT</t>
  </si>
  <si>
    <t>i5QDIY-309</t>
  </si>
  <si>
    <t>AGAAGCGACA</t>
  </si>
  <si>
    <t>i7QDIY-310</t>
  </si>
  <si>
    <t>CAATTGCTCG</t>
  </si>
  <si>
    <t>i5QDIY-310</t>
  </si>
  <si>
    <t>CAGGATAATC</t>
  </si>
  <si>
    <t>i7QDIY-311</t>
  </si>
  <si>
    <t>CATAGACAAC</t>
  </si>
  <si>
    <t>i5QDIY-311</t>
  </si>
  <si>
    <t>GCTCCTACAG</t>
  </si>
  <si>
    <t>i7QDIY-312</t>
  </si>
  <si>
    <t>TTGGTGTCTA</t>
  </si>
  <si>
    <t>i5QDIY-312</t>
  </si>
  <si>
    <t>TTCAACAGGT</t>
  </si>
  <si>
    <t>i7QDIY-313</t>
  </si>
  <si>
    <t>TATGTCCTGT</t>
  </si>
  <si>
    <t>i5QDIY-313</t>
  </si>
  <si>
    <t>CCTCGTCCAT</t>
  </si>
  <si>
    <t>i7QDIY-314</t>
  </si>
  <si>
    <t>GCCAATTCGT</t>
  </si>
  <si>
    <t>i5QDIY-314</t>
  </si>
  <si>
    <t>AGCGTTGGTT</t>
  </si>
  <si>
    <t>i7QDIY-315</t>
  </si>
  <si>
    <t>TAGGCGATCG</t>
  </si>
  <si>
    <t>i5QDIY-315</t>
  </si>
  <si>
    <t>CATTCGAACA</t>
  </si>
  <si>
    <t>i7QDIY-316</t>
  </si>
  <si>
    <t>ATGAGTGTAC</t>
  </si>
  <si>
    <t>i5QDIY-316</t>
  </si>
  <si>
    <t>GCTTACCGAC</t>
  </si>
  <si>
    <t>i7QDIY-317</t>
  </si>
  <si>
    <t>CCGAAGGATA</t>
  </si>
  <si>
    <t>i5QDIY-317</t>
  </si>
  <si>
    <t>TTAGCTTAGG</t>
  </si>
  <si>
    <t>i7QDIY-318</t>
  </si>
  <si>
    <t>AGTCCACTGT</t>
  </si>
  <si>
    <t>i5QDIY-318</t>
  </si>
  <si>
    <t>CCGACACACA</t>
  </si>
  <si>
    <t>i7QDIY-319</t>
  </si>
  <si>
    <t>GCGGCTAATT</t>
  </si>
  <si>
    <t>i5QDIY-319</t>
  </si>
  <si>
    <t>ATTCGCTGAT</t>
  </si>
  <si>
    <t>i7QDIY-320</t>
  </si>
  <si>
    <t>TCTAACTCAG</t>
  </si>
  <si>
    <t>i5QDIY-320</t>
  </si>
  <si>
    <t>CCAAGAGGCA</t>
  </si>
  <si>
    <t>i7QDIY-321</t>
  </si>
  <si>
    <t>CAAGCTGAGC</t>
  </si>
  <si>
    <t>i5QDIY-321</t>
  </si>
  <si>
    <t>GACGCAGTTC</t>
  </si>
  <si>
    <t>i7QDIY-322</t>
  </si>
  <si>
    <t>CCAGAGCACA</t>
  </si>
  <si>
    <t>i5QDIY-322</t>
  </si>
  <si>
    <t>TGGAACTCGG</t>
  </si>
  <si>
    <t>i7QDIY-323</t>
  </si>
  <si>
    <t>TGTACAAGGT</t>
  </si>
  <si>
    <t>i5QDIY-323</t>
  </si>
  <si>
    <t>CCACACCAAT</t>
  </si>
  <si>
    <t>i7QDIY-324</t>
  </si>
  <si>
    <t>TAGAATGCCT</t>
  </si>
  <si>
    <t>i5QDIY-324</t>
  </si>
  <si>
    <t>AGTTCTCGGC</t>
  </si>
  <si>
    <t>i7QDIY-325</t>
  </si>
  <si>
    <t>TGTCTTACTG</t>
  </si>
  <si>
    <t>i5QDIY-325</t>
  </si>
  <si>
    <t>CTTGACGACG</t>
  </si>
  <si>
    <t>i7QDIY-326</t>
  </si>
  <si>
    <t>ATGACTAAGC</t>
  </si>
  <si>
    <t>i5QDIY-326</t>
  </si>
  <si>
    <t>GAGGTCGCTA</t>
  </si>
  <si>
    <t>i7QDIY-327</t>
  </si>
  <si>
    <t>ATGTAGGCAA</t>
  </si>
  <si>
    <t>i5QDIY-327</t>
  </si>
  <si>
    <t>TCAGTAGCAT</t>
  </si>
  <si>
    <t>i7QDIY-328</t>
  </si>
  <si>
    <t>GCGAAGAGGT</t>
  </si>
  <si>
    <t>i5QDIY-328</t>
  </si>
  <si>
    <t>CTAACGTGGA</t>
  </si>
  <si>
    <t>i7QDIY-329</t>
  </si>
  <si>
    <t>CGGTGGTTCT</t>
  </si>
  <si>
    <t>i5QDIY-329</t>
  </si>
  <si>
    <t>ATGCCAACCG</t>
  </si>
  <si>
    <t>i7QDIY-330</t>
  </si>
  <si>
    <t>CTGTCGTTGG</t>
  </si>
  <si>
    <t>i5QDIY-330</t>
  </si>
  <si>
    <t>CGGTCGATTC</t>
  </si>
  <si>
    <t>i7QDIY-331</t>
  </si>
  <si>
    <t>TGATCGACAC</t>
  </si>
  <si>
    <t>i5QDIY-331</t>
  </si>
  <si>
    <t>GAAGTACAGT</t>
  </si>
  <si>
    <t>i7QDIY-332</t>
  </si>
  <si>
    <t>CCACCAGCTA</t>
  </si>
  <si>
    <t>i5QDIY-332</t>
  </si>
  <si>
    <t>TCTGCAGTAA</t>
  </si>
  <si>
    <t>i7QDIY-333</t>
  </si>
  <si>
    <t>CACGGTTCGT</t>
  </si>
  <si>
    <t>i5QDIY-333</t>
  </si>
  <si>
    <t>CTATCCTAGC</t>
  </si>
  <si>
    <t>i7QDIY-334</t>
  </si>
  <si>
    <t>AGTGAGAGCT</t>
  </si>
  <si>
    <t>i5QDIY-334</t>
  </si>
  <si>
    <t>AACACTCCTT</t>
  </si>
  <si>
    <t>i7QDIY-335</t>
  </si>
  <si>
    <t>TTGCATGCGG</t>
  </si>
  <si>
    <t>i5QDIY-335</t>
  </si>
  <si>
    <t>CCGAACCTAA</t>
  </si>
  <si>
    <t>i7QDIY-336</t>
  </si>
  <si>
    <t>TATACGTGTC</t>
  </si>
  <si>
    <t>i5QDIY-336</t>
  </si>
  <si>
    <t>GTCTAGTCGC</t>
  </si>
  <si>
    <t>i7QDIY-337</t>
  </si>
  <si>
    <t>TGACGCGTTA</t>
  </si>
  <si>
    <t>i5QDIY-337</t>
  </si>
  <si>
    <t>TGGATGTACG</t>
  </si>
  <si>
    <t>i7QDIY-338</t>
  </si>
  <si>
    <t>TACAGAACGT</t>
  </si>
  <si>
    <t>i5QDIY-338</t>
  </si>
  <si>
    <t>CTACCAGCGT</t>
  </si>
  <si>
    <t>i7QDIY-339</t>
  </si>
  <si>
    <t>CTTGTCAGGT</t>
  </si>
  <si>
    <t>i5QDIY-339</t>
  </si>
  <si>
    <t>AAGGATTCAG</t>
  </si>
  <si>
    <t>i7QDIY-340</t>
  </si>
  <si>
    <t>ATCCACAGCG</t>
  </si>
  <si>
    <t>i5QDIY-340</t>
  </si>
  <si>
    <t>CGAGGTGTGT</t>
  </si>
  <si>
    <t>i7QDIY-341</t>
  </si>
  <si>
    <t>CCTATCCATC</t>
  </si>
  <si>
    <t>i5QDIY-341</t>
  </si>
  <si>
    <t>GTAGACGCTC</t>
  </si>
  <si>
    <t>i7QDIY-342</t>
  </si>
  <si>
    <t>ACCGCGAGTA</t>
  </si>
  <si>
    <t>i5QDIY-342</t>
  </si>
  <si>
    <t>TCGTCCGTCA</t>
  </si>
  <si>
    <t>i7QDIY-343</t>
  </si>
  <si>
    <t>AAGTTCTGGT</t>
  </si>
  <si>
    <t>i5QDIY-343</t>
  </si>
  <si>
    <t>CCGTGATAGG</t>
  </si>
  <si>
    <t>i7QDIY-344</t>
  </si>
  <si>
    <t>ACAGGTATCG</t>
  </si>
  <si>
    <t>i5QDIY-344</t>
  </si>
  <si>
    <t>AGGATGACCT</t>
  </si>
  <si>
    <t>i7QDIY-345</t>
  </si>
  <si>
    <t>ATGACGGATT</t>
  </si>
  <si>
    <t>i5QDIY-345</t>
  </si>
  <si>
    <t>CCTCGAGTAC</t>
  </si>
  <si>
    <t>i7QDIY-346</t>
  </si>
  <si>
    <t>GTCTGAGTAG</t>
  </si>
  <si>
    <t>i5QDIY-346</t>
  </si>
  <si>
    <t>GTCACTGAGG</t>
  </si>
  <si>
    <t>i7QDIY-347</t>
  </si>
  <si>
    <t>TGCCAGATGT</t>
  </si>
  <si>
    <t>i5QDIY-347</t>
  </si>
  <si>
    <t>TACGGTTAGA</t>
  </si>
  <si>
    <t>i7QDIY-348</t>
  </si>
  <si>
    <t>GCTAAGCATT</t>
  </si>
  <si>
    <t>i5QDIY-348</t>
  </si>
  <si>
    <t>CAACGAGAAT</t>
  </si>
  <si>
    <t>i7QDIY-349</t>
  </si>
  <si>
    <t>ACAGCATGGT</t>
  </si>
  <si>
    <t>i5QDIY-349</t>
  </si>
  <si>
    <t>AATACACCGG</t>
  </si>
  <si>
    <t>i7QDIY-350</t>
  </si>
  <si>
    <t>ATAGAGACCG</t>
  </si>
  <si>
    <t>i5QDIY-350</t>
  </si>
  <si>
    <t>CCGATCCATC</t>
  </si>
  <si>
    <t>i7QDIY-351</t>
  </si>
  <si>
    <t>ATATCGCGTA</t>
  </si>
  <si>
    <t>i5QDIY-351</t>
  </si>
  <si>
    <t>GAATCTCGCT</t>
  </si>
  <si>
    <t>i7QDIY-352</t>
  </si>
  <si>
    <t>TTAAGGAGGT</t>
  </si>
  <si>
    <t>i5QDIY-352</t>
  </si>
  <si>
    <t>TGACCGGCAA</t>
  </si>
  <si>
    <t>i7QDIY-353</t>
  </si>
  <si>
    <t>CTGTGCGACT</t>
  </si>
  <si>
    <t>i5QDIY-353</t>
  </si>
  <si>
    <t>CATGATAGCA</t>
  </si>
  <si>
    <t>i7QDIY-354</t>
  </si>
  <si>
    <t>TCCGTATGCT</t>
  </si>
  <si>
    <t>i5QDIY-354</t>
  </si>
  <si>
    <t>AACAGCTTCG</t>
  </si>
  <si>
    <t>i7QDIY-355</t>
  </si>
  <si>
    <t>CCATCGATGT</t>
  </si>
  <si>
    <t>i5QDIY-355</t>
  </si>
  <si>
    <t>CTAGTGCTTA</t>
  </si>
  <si>
    <t>i7QDIY-356</t>
  </si>
  <si>
    <t>GTGAGCCGTT</t>
  </si>
  <si>
    <t>i5QDIY-356</t>
  </si>
  <si>
    <t>TGTGATACGT</t>
  </si>
  <si>
    <t>i7QDIY-357</t>
  </si>
  <si>
    <t>TGCCGTTAAT</t>
  </si>
  <si>
    <t>i5QDIY-357</t>
  </si>
  <si>
    <t>ATGAGCGTAT</t>
  </si>
  <si>
    <t>i7QDIY-358</t>
  </si>
  <si>
    <t>CGGATGTGGT</t>
  </si>
  <si>
    <t>i5QDIY-358</t>
  </si>
  <si>
    <t>CTAGATATGG</t>
  </si>
  <si>
    <t>i7QDIY-359</t>
  </si>
  <si>
    <t>TCGCGTGTTG</t>
  </si>
  <si>
    <t>i5QDIY-359</t>
  </si>
  <si>
    <t>CGCTATGCTG</t>
  </si>
  <si>
    <t>i7QDIY-360</t>
  </si>
  <si>
    <t>CCGCGATCAT</t>
  </si>
  <si>
    <t>i5QDIY-360</t>
  </si>
  <si>
    <t>TACTACGTGA</t>
  </si>
  <si>
    <t>i7QDIY-361</t>
  </si>
  <si>
    <t>CGCGTTATCG</t>
  </si>
  <si>
    <t>i5QDIY-361</t>
  </si>
  <si>
    <t>ATGTGGAGGT</t>
  </si>
  <si>
    <t>i7QDIY-362</t>
  </si>
  <si>
    <t>GTAGCCTCCT</t>
  </si>
  <si>
    <t>i5QDIY-362</t>
  </si>
  <si>
    <t>CCATGGCTCA</t>
  </si>
  <si>
    <t>i7QDIY-363</t>
  </si>
  <si>
    <t>ACTAGACACT</t>
  </si>
  <si>
    <t>i5QDIY-363</t>
  </si>
  <si>
    <t>CCAATCACGC</t>
  </si>
  <si>
    <t>i7QDIY-364</t>
  </si>
  <si>
    <t>CGATTCGTTG</t>
  </si>
  <si>
    <t>i5QDIY-364</t>
  </si>
  <si>
    <t>TTAGATCCAG</t>
  </si>
  <si>
    <t>i7QDIY-365</t>
  </si>
  <si>
    <t>GAAGAGATGT</t>
  </si>
  <si>
    <t>i5QDIY-365</t>
  </si>
  <si>
    <t>AGGAATATCG</t>
  </si>
  <si>
    <t>i7QDIY-366</t>
  </si>
  <si>
    <t>AGATCCGACG</t>
  </si>
  <si>
    <t>i5QDIY-366</t>
  </si>
  <si>
    <t>CCTCCTATGT</t>
  </si>
  <si>
    <t>i7QDIY-367</t>
  </si>
  <si>
    <t>CCAGGACATT</t>
  </si>
  <si>
    <t>i5QDIY-367</t>
  </si>
  <si>
    <t>TAGAGACACG</t>
  </si>
  <si>
    <t>i7QDIY-368</t>
  </si>
  <si>
    <t>ACGTGGCATT</t>
  </si>
  <si>
    <t>i5QDIY-368</t>
  </si>
  <si>
    <t>CCAGCTCAGT</t>
  </si>
  <si>
    <t>i7QDIY-369</t>
  </si>
  <si>
    <t>AAGCAGGACG</t>
  </si>
  <si>
    <t>i5QDIY-369</t>
  </si>
  <si>
    <t>ATGGCTCATA</t>
  </si>
  <si>
    <t>i7QDIY-370</t>
  </si>
  <si>
    <t>ACGAGTCGGT</t>
  </si>
  <si>
    <t>i5QDIY-370</t>
  </si>
  <si>
    <t>CGGAGTGAAG</t>
  </si>
  <si>
    <t>i7QDIY-371</t>
  </si>
  <si>
    <t>AGTGTACGCG</t>
  </si>
  <si>
    <t>i5QDIY-371</t>
  </si>
  <si>
    <t>TACCTATGGT</t>
  </si>
  <si>
    <t>i7QDIY-372</t>
  </si>
  <si>
    <t>ACCGACCATT</t>
  </si>
  <si>
    <t>i5QDIY-372</t>
  </si>
  <si>
    <t>ATGAGACAGT</t>
  </si>
  <si>
    <t>i7QDIY-373</t>
  </si>
  <si>
    <t>TTGCTAACGT</t>
  </si>
  <si>
    <t>i5QDIY-373</t>
  </si>
  <si>
    <t>CTAAGAGTTG</t>
  </si>
  <si>
    <t>i7QDIY-374</t>
  </si>
  <si>
    <t>CTTGATACTG</t>
  </si>
  <si>
    <t>i5QDIY-374</t>
  </si>
  <si>
    <t>TAACCGTATG</t>
  </si>
  <si>
    <t>i7QDIY-375</t>
  </si>
  <si>
    <t>CTGGATAAGT</t>
  </si>
  <si>
    <t>i5QDIY-375</t>
  </si>
  <si>
    <t>AGAGTCCATG</t>
  </si>
  <si>
    <t>i7QDIY-376</t>
  </si>
  <si>
    <t>ATAGCTTACG</t>
  </si>
  <si>
    <t>i5QDIY-376</t>
  </si>
  <si>
    <t>CTAGACCGCA</t>
  </si>
  <si>
    <t>i7QDIY-377</t>
  </si>
  <si>
    <t>GTCCATGAGT</t>
  </si>
  <si>
    <t>i5QDIY-377</t>
  </si>
  <si>
    <t>TATGGCTTGT</t>
  </si>
  <si>
    <t>i7QDIY-378</t>
  </si>
  <si>
    <t>ACTCCAGTCG</t>
  </si>
  <si>
    <t>i5QDIY-378</t>
  </si>
  <si>
    <t>CGTTGTTCCT</t>
  </si>
  <si>
    <t>i7QDIY-379</t>
  </si>
  <si>
    <t>TCTCAGCACG</t>
  </si>
  <si>
    <t>i5QDIY-379</t>
  </si>
  <si>
    <t>CCGACATTAG</t>
  </si>
  <si>
    <t>i7QDIY-380</t>
  </si>
  <si>
    <t>ATCGTGATGT</t>
  </si>
  <si>
    <t>i5QDIY-380</t>
  </si>
  <si>
    <t>TGTGAAGGCA</t>
  </si>
  <si>
    <t>i7QDIY-381</t>
  </si>
  <si>
    <t>ACGCAATCCG</t>
  </si>
  <si>
    <t>i5QDIY-381</t>
  </si>
  <si>
    <t>AGCATCGTCT</t>
  </si>
  <si>
    <t>i7QDIY-382</t>
  </si>
  <si>
    <t>GAGATCGGCT</t>
  </si>
  <si>
    <t>i5QDIY-382</t>
  </si>
  <si>
    <t>CCGACTAGGA</t>
  </si>
  <si>
    <t>i7QDIY-383</t>
  </si>
  <si>
    <t>CTACGTCTCG</t>
  </si>
  <si>
    <t>i5QDIY-383</t>
  </si>
  <si>
    <t>AACATTACCG</t>
  </si>
  <si>
    <t>i7QDIY-384</t>
  </si>
  <si>
    <t>CTCAGGCTGT</t>
  </si>
  <si>
    <t>i5QDIY-384</t>
  </si>
  <si>
    <t>CCTAATTCGT</t>
  </si>
  <si>
    <t xml:space="preserve">Denaturing and diluting the sample pool libraries to be loaded onto the </t>
  </si>
  <si>
    <t>MiSeq instrument</t>
  </si>
  <si>
    <t>Preparation of fresh 0.2 N NaOH</t>
  </si>
  <si>
    <t>Procedure for denaturing and diluting the pooled library into position #17</t>
  </si>
  <si>
    <t>2.  Vortex briefly to mix, and then centrifuge the sample briefly.</t>
  </si>
  <si>
    <t xml:space="preserve">     in sample position #17. Hence, add 300 µl of HT1 Buffer to 300 µl of the 20 pM denatured </t>
  </si>
  <si>
    <t xml:space="preserve">     library. Mix thoroughly before adding to position #17.</t>
  </si>
  <si>
    <t>6.  Discard the unused 0.2 N NaOH.</t>
  </si>
  <si>
    <t>Procedure for diluting and preparing the pooled library</t>
  </si>
  <si>
    <t xml:space="preserve">1.  Dilute the sample libraries down to 4 nM using the calculations above. Add 3 μl of the library </t>
  </si>
  <si>
    <t xml:space="preserve">     sample to the appropriate volume of water or HT1 buffer.</t>
  </si>
  <si>
    <t xml:space="preserve">2.  Multiple samples are now combined to create the "Lane Pool" – combined lane at 4 nM.  </t>
  </si>
  <si>
    <t xml:space="preserve">     Therefore take 5 μl of each sample and combine them in a tube. Mix thoroughly.</t>
  </si>
  <si>
    <t>Volume (µl)</t>
  </si>
  <si>
    <t>HiFi PCR Master Mix, 2x</t>
  </si>
  <si>
    <t xml:space="preserve"> </t>
  </si>
  <si>
    <t>100% Ethanol (ACS Grade)</t>
  </si>
  <si>
    <t>Nuclease-Free Water</t>
  </si>
  <si>
    <t>QIAseq 1-Step Amplicon Library Kit</t>
  </si>
  <si>
    <t>4x 1-Step Amplicon Buffer</t>
  </si>
  <si>
    <t>1-Step Amplicon Enzyme Mix</t>
  </si>
  <si>
    <t>Primer Mix Illumina Library Amp</t>
  </si>
  <si>
    <t>PCR products generated with the QIAGEN Multiplex PCR Kit or other QIAGEN PCR reagents</t>
  </si>
  <si>
    <t>Multiplexed PCR amplicons generated with Taq or Taq derivatives</t>
  </si>
  <si>
    <t>PCR products should be free of contaminating primers, primer-dimers, or other PCR artifacts prior to library preparation.</t>
  </si>
  <si>
    <t>4x 1-Step Amplicon Library Buffer</t>
  </si>
  <si>
    <t>QIAseq UDI Y-Adapter</t>
  </si>
  <si>
    <t xml:space="preserve">   </t>
  </si>
  <si>
    <t>10 freeze-thaw cycles.</t>
  </si>
  <si>
    <t>6.  After the reaction is complete, remove the reaction tubes from the thermocycler and place them on ice.</t>
  </si>
  <si>
    <t>5.  Completely remove all residual supernatant.</t>
  </si>
  <si>
    <t>13.  Transfer 23.5 µl of the supernatant to a clean tube or PCR tube.</t>
  </si>
  <si>
    <t>17.  Transfer 23.5 µl of the supernatant to a clean tube or PCR tube.</t>
  </si>
  <si>
    <t>Protocol: PCR Amplification of Purified Library</t>
  </si>
  <si>
    <t>Purified Library Sample from Previous Step</t>
  </si>
  <si>
    <t>&gt; 500 ng</t>
  </si>
  <si>
    <t>No AMP</t>
  </si>
  <si>
    <t>17.  Transfer 28 µl of the supernatant to a clean tube or PCR tube.</t>
  </si>
  <si>
    <t>Procedure: PCR Amplification of Purified Library</t>
  </si>
  <si>
    <t>1.  The table below shows how to dilute the samples appropriately for the One-Step End-Repair and Adapter Ligation</t>
  </si>
  <si>
    <t xml:space="preserve">     reaction.</t>
  </si>
  <si>
    <t>ng per sample</t>
  </si>
  <si>
    <t>QIAseq UDI Y-Adapter Plate A (96)</t>
  </si>
  <si>
    <t>QIAseq UDI Y-Adapter Plate B (96)</t>
  </si>
  <si>
    <t>QIAseq UDI Y-Adapter Plate C (96)</t>
  </si>
  <si>
    <t>QIAseq UDI Y-Adapter Plate D (96)</t>
  </si>
  <si>
    <t>QIAseq UDI Y-Adapter Kit (24)</t>
  </si>
  <si>
    <t>3.  Do not vortex enzymes before use.</t>
  </si>
  <si>
    <t>[Settings]</t>
  </si>
  <si>
    <t>ReverseComplement</t>
  </si>
  <si>
    <t>Adapter</t>
  </si>
  <si>
    <t>AGATCGGAAGAGCACACGTCTGAACTCCAGTCA</t>
  </si>
  <si>
    <t>AdapterRead2</t>
  </si>
  <si>
    <t>AGATCGGAAGAGCGTCGTGTAGGGAAAGAGTGT</t>
  </si>
  <si>
    <t>Water (µl)</t>
  </si>
  <si>
    <r>
      <t xml:space="preserve">3.   From the drop-down menus under </t>
    </r>
    <r>
      <rPr>
        <b/>
        <sz val="10"/>
        <rFont val="Arial"/>
        <family val="2"/>
      </rPr>
      <t>Indices</t>
    </r>
    <r>
      <rPr>
        <sz val="10"/>
        <rFont val="Arial"/>
        <family val="2"/>
      </rPr>
      <t xml:space="preserve"> (starting at G51), select which well ID the DNA P70n indices is in </t>
    </r>
  </si>
  <si>
    <t>How to Denature and Dilute Libraries for the MiSeq</t>
  </si>
  <si>
    <t>MiniSeq instrument</t>
  </si>
  <si>
    <t>Preparation of fresh 0.1 N NaOH</t>
  </si>
  <si>
    <t xml:space="preserve">          Mix thoroughly. The NaOH is now at a concentration of 0.1 N NaOH.</t>
  </si>
  <si>
    <t>Procedure for denaturing and diluting the pooled library into position #16</t>
  </si>
  <si>
    <t>5.  Vortex briefly to mix and then centrifuge the sample briefly.</t>
  </si>
  <si>
    <t xml:space="preserve">     now at a 20 pM concentration and are ready to be diluted prior to being loaded onto the MiniSeq </t>
  </si>
  <si>
    <t>8.  Discard the unused 0.1 N NaOH.</t>
  </si>
  <si>
    <t>How to Denature and Dilute Libraries for the NextSeq</t>
  </si>
  <si>
    <t>NextSeq instrument</t>
  </si>
  <si>
    <t>Procedure for denaturing and diluting the pooled library into position #10</t>
  </si>
  <si>
    <t xml:space="preserve">     now at a 20 pM concentration and are ready to be diluted prior to being loaded onto the NextSeq </t>
  </si>
  <si>
    <t xml:space="preserve">     #10.</t>
  </si>
  <si>
    <t>8.  Discard the unused 0.2 N NaOH.</t>
  </si>
  <si>
    <t>Cat. no. 180312</t>
  </si>
  <si>
    <t>Cat. no. 180314</t>
  </si>
  <si>
    <t>Cat. no. 180316</t>
  </si>
  <si>
    <t>Cat. no. 180318</t>
  </si>
  <si>
    <t>Cat. no. 180310</t>
  </si>
  <si>
    <t>1.  Prepare Fresh 0.1 N NaOH from 10 N NaOH stock as follows:</t>
  </si>
  <si>
    <r>
      <t>Agencourt</t>
    </r>
    <r>
      <rPr>
        <b/>
        <vertAlign val="superscript"/>
        <sz val="10"/>
        <color theme="1"/>
        <rFont val="Arial"/>
        <family val="2"/>
      </rPr>
      <t>®</t>
    </r>
    <r>
      <rPr>
        <b/>
        <i/>
        <sz val="10"/>
        <color theme="1"/>
        <rFont val="Arial"/>
        <family val="2"/>
      </rPr>
      <t xml:space="preserve"> AMPure</t>
    </r>
    <r>
      <rPr>
        <b/>
        <i/>
        <vertAlign val="superscript"/>
        <sz val="10"/>
        <color theme="1"/>
        <rFont val="Arial"/>
        <family val="2"/>
      </rPr>
      <t>®</t>
    </r>
    <r>
      <rPr>
        <b/>
        <i/>
        <sz val="10"/>
        <color theme="1"/>
        <rFont val="Arial"/>
        <family val="2"/>
      </rPr>
      <t xml:space="preserve"> XP Beads</t>
    </r>
  </si>
  <si>
    <t xml:space="preserve">6.  Vortex the Agencourt AMPure XP Beads prior to adding 40 µl of the Agencourt AMPure XP Beads to the </t>
  </si>
  <si>
    <t xml:space="preserve">2.  Vortex the Agencourt AMPure XP Beads prior to adding 60 µl of the Agencourt AMPure XP Beads to the </t>
  </si>
  <si>
    <t xml:space="preserve">2.  Vortex the Agencourt AMPure XP Beads prior to adding 40 µl of the Agencourt AMPure XP Beads to the </t>
  </si>
  <si>
    <t>Buffer EB (QIAGEN, cat. no. 19086)</t>
  </si>
  <si>
    <t>AMPure XP Beads (cat. no. A63880 or A63881)</t>
  </si>
  <si>
    <t>20–500 ng</t>
  </si>
  <si>
    <t>1–20 ng</t>
  </si>
  <si>
    <t>1x</t>
  </si>
  <si>
    <t>98°C for 2 min</t>
  </si>
  <si>
    <t>72°C for 1 min</t>
  </si>
  <si>
    <t>4°C for 2 min</t>
  </si>
  <si>
    <t>4°C for ∞</t>
  </si>
  <si>
    <t>25°C</t>
  </si>
  <si>
    <t>PCR products generated with other custom or commercial gene panels</t>
  </si>
  <si>
    <t xml:space="preserve">     Comment: The volume amount (µl) of the purified PCR product to be added per sample and water to be added, as well</t>
  </si>
  <si>
    <t>[31.5 µl - purified PCR product]</t>
  </si>
  <si>
    <t>Procedure: One-Step End-Repair and Adapter Ligation</t>
  </si>
  <si>
    <t>Protocol: Cleanup of Adapter-Ligated DNA with Agencourt AMPure XP Beads</t>
  </si>
  <si>
    <t>Procedure: Cleanup of Adapter-Ligated DNA with Agencourt AMPure XP Beads</t>
  </si>
  <si>
    <t>PCR products generated with the GeneRead v2 DNAseq targeted panels</t>
  </si>
  <si>
    <t>1.  Prepare Fresh 0.2 N NaOH from 10 N NaOH stock as follows:</t>
  </si>
  <si>
    <r>
      <t xml:space="preserve">      for each of the samples.</t>
    </r>
    <r>
      <rPr>
        <b/>
        <sz val="10"/>
        <rFont val="Arial"/>
        <family val="2"/>
      </rPr>
      <t xml:space="preserve"> Important:</t>
    </r>
    <r>
      <rPr>
        <sz val="10"/>
        <rFont val="Arial"/>
        <family val="2"/>
      </rPr>
      <t xml:space="preserve"> Do not duplicate a well ID, i.e., indices. Also note that the well ID for each </t>
    </r>
  </si>
  <si>
    <t xml:space="preserve">2.  The well IDs to use in each of the index reactions are also indicated in the table below, autopopulated from the </t>
  </si>
  <si>
    <t>5.  Vortex and spin down the thawed adapter plate before use.</t>
  </si>
  <si>
    <t>Protocol: Library Construction Using the QIAseq 1-Step Amplicon Library Kit</t>
  </si>
  <si>
    <t>2.  Do not vortex enzymes before use.</t>
  </si>
  <si>
    <t>3.  Equilibrate Agencourt AMPure XP Beads to room temperature for 20–30 min before use.</t>
  </si>
  <si>
    <t>2.  Prepare fresh 80% ethanol.</t>
  </si>
  <si>
    <t>4.  Prepare fresh 80% ethanol.</t>
  </si>
  <si>
    <t>6.  Prepare fresh 80% ethanol.</t>
  </si>
  <si>
    <t xml:space="preserve">Do not reuse adapter wells once the foil seal has been pierced. The adapter plate is stable for a minimum of </t>
  </si>
  <si>
    <t>4.  Mix by pipetting up and down 6–8 times. Briefly centrifuge.</t>
  </si>
  <si>
    <t>5.  Seal the wells with caps (96-well plates with foil) and place in the PCR machine with the following cycling parameters:</t>
  </si>
  <si>
    <t>7.  Incubate for 5 min at room temperature.</t>
  </si>
  <si>
    <t>3.  Incubate for 5 min at room temperature.</t>
  </si>
  <si>
    <t>4.  Equilibrate Agencourt AMPure XP Beads to room temperature for 20–30 min before use.</t>
  </si>
  <si>
    <t>1.  Equilibrate Agencourt AMPure XP Beads to room temperature for 20–30 min before use.</t>
  </si>
  <si>
    <t xml:space="preserve">     100 µl reactions. Mix by vortexing.</t>
  </si>
  <si>
    <t>10.  Wash the beads with 200 µl of freshly prepared 80% ethanol.</t>
  </si>
  <si>
    <t>13.  Remove the 80% ethanol wash and the residual ethanol being careful not to disturb the beads.</t>
  </si>
  <si>
    <t>14.  Air dry the beads for 5–10 min. Check by eye to ensure that the beads are dried. Do not overdry the beads.</t>
  </si>
  <si>
    <t>11.  Remove the 80% ethanol wash being careful not to disturb the beads.</t>
  </si>
  <si>
    <t>12.  Wash the beads with 200 µl of freshly prepared 80% ethanol again.</t>
  </si>
  <si>
    <t>6.  Wash the beads with 200 µl of freshly prepared 80% ethanol.</t>
  </si>
  <si>
    <t>7.  Remove the 80% ethanol wash being careful not to disturb the beads.</t>
  </si>
  <si>
    <t>8.  Wash the beads with 200 µl of freshly prepared 80% ethanol again.</t>
  </si>
  <si>
    <t>5.  Prepare fresh 80% ethanol.</t>
  </si>
  <si>
    <t>9.  Remove the 80% ethanol wash and the residual ethanol being careful not to disturb the beads.</t>
  </si>
  <si>
    <t xml:space="preserve">5.  Carefully transfer 133 µl of the supernatant to a new tube without disturbing the beads. Discard the beads, which contain </t>
  </si>
  <si>
    <t xml:space="preserve">     133 µl supernatant. Mix by vortexing.</t>
  </si>
  <si>
    <t>2.  Mix the adapter ligation reaction mix by pipetting up and down 6–8 times. Briefly centrifuge.</t>
  </si>
  <si>
    <t>1.  Prepare the adapter ligation reaction mix for each sample as follows on ice:</t>
  </si>
  <si>
    <t>1.  Prepare DNA libraries using "Protocol: One-Step End-Repair and Adapter Ligation".</t>
  </si>
  <si>
    <t>2.  Thaw frozen reagents on ice. Once thawed, buffers should be mixed thoroughly by quick vortexing to avoid any</t>
  </si>
  <si>
    <t xml:space="preserve">     localized concentrations. Briefly spin down vortexed reagents.</t>
  </si>
  <si>
    <t>1.  Prepare the following amplification of library DNA mix:</t>
  </si>
  <si>
    <t xml:space="preserve">2.  Mix the amplification of library DNA reaction mix by pipetting up and down 10–12 times. Briefly </t>
  </si>
  <si>
    <t xml:space="preserve">3.  Add 26.5 µl of the amplification of library DNA reaction mix to the 23.5 µl of the purified product from </t>
  </si>
  <si>
    <t xml:space="preserve">     above. The total volume is 50 µl.</t>
  </si>
  <si>
    <t>4.  Mix by pipetting up and down 10–12 times. Briefly centrifuge.</t>
  </si>
  <si>
    <t>4–10 cycles depending on DNA input amount and quality</t>
  </si>
  <si>
    <t>6.  Vortex the Agencourt AMPure XP Beads prior to adding 50 µl of the Agencourt AMPure XP Beads to the 50 µl reactions</t>
  </si>
  <si>
    <t xml:space="preserve">      once the PCR run is finished. Mix by vortexing.</t>
  </si>
  <si>
    <t>18.  Proceed to assess the quality and quantity of the libraries either by using QIAGEN's QIAseq Library Quant Array</t>
  </si>
  <si>
    <r>
      <t>7.  Immediately proceed with "Protocol: Cleanup of Adapter-Ligated DNA with Agencourt AMPure XP Beads"</t>
    </r>
    <r>
      <rPr>
        <b/>
        <i/>
        <sz val="10"/>
        <rFont val="Arial"/>
        <family val="2"/>
      </rPr>
      <t xml:space="preserve"> </t>
    </r>
    <r>
      <rPr>
        <sz val="10"/>
        <rFont val="Arial"/>
        <family val="2"/>
      </rPr>
      <t>next.</t>
    </r>
  </si>
  <si>
    <t>Diluting the sample libraries to be loaded onto an Illumina instrument</t>
  </si>
  <si>
    <t xml:space="preserve">     5 μl of 0.2 N NaOH. The samples are now at a concentration of 2 nM.</t>
  </si>
  <si>
    <t xml:space="preserve">3.  Denature the 2 nM sample for 5 min at room temperature. </t>
  </si>
  <si>
    <t xml:space="preserve">     5 μl of 0.1 N NaOH. The samples are now at a concentration of 2 nM.</t>
  </si>
  <si>
    <t xml:space="preserve">     for a final volume of 500 µl. Mix thoroughly before adding to position #16.</t>
  </si>
  <si>
    <t xml:space="preserve">6.  Add 985 μl of the HT1 Hybridization Buffer to the 15 μl reaction from step 5. The samples are </t>
  </si>
  <si>
    <t xml:space="preserve">     reagent cartridge.</t>
  </si>
  <si>
    <t xml:space="preserve">5.  Dilute the sample again to a final concentration appropriate for loading onto the MiSeq reagent </t>
  </si>
  <si>
    <t xml:space="preserve">     cartridge. We typically load a final concentration of 10 pM onto the MiSeq reagent cartridge </t>
  </si>
  <si>
    <t xml:space="preserve">7.  Dilute the sample again to a final concentration appropriate to load onto the MiniSeq reagent </t>
  </si>
  <si>
    <t xml:space="preserve">7.  Dilute the sample again to a final concentration appropriate to load onto the NextSeq reagent </t>
  </si>
  <si>
    <t xml:space="preserve">     cartridge. We typically load a final concentration of 1.2 pM onto the NextSeq reagent cartridge</t>
  </si>
  <si>
    <t xml:space="preserve">     cartridge. We typically load a final concentration of 1.2 pM onto the MiniSeq reagent cartridge</t>
  </si>
  <si>
    <r>
      <t xml:space="preserve">       for Illumina or QIAGEN's QIAxcel</t>
    </r>
    <r>
      <rPr>
        <vertAlign val="superscript"/>
        <sz val="10"/>
        <color theme="1"/>
        <rFont val="Arial"/>
        <family val="2"/>
      </rPr>
      <t>®</t>
    </r>
    <r>
      <rPr>
        <sz val="10"/>
        <color theme="1"/>
        <rFont val="Arial"/>
        <family val="2"/>
      </rPr>
      <t xml:space="preserve"> or Agilent's</t>
    </r>
    <r>
      <rPr>
        <vertAlign val="superscript"/>
        <sz val="10"/>
        <color theme="1"/>
        <rFont val="Arial"/>
        <family val="2"/>
      </rPr>
      <t>®</t>
    </r>
    <r>
      <rPr>
        <sz val="10"/>
        <color theme="1"/>
        <rFont val="Arial"/>
        <family val="2"/>
      </rPr>
      <t xml:space="preserve"> BioAnalyzer</t>
    </r>
    <r>
      <rPr>
        <vertAlign val="superscript"/>
        <sz val="10"/>
        <color theme="1"/>
        <rFont val="Arial"/>
        <family val="2"/>
      </rPr>
      <t>®</t>
    </r>
    <r>
      <rPr>
        <sz val="10"/>
        <color theme="1"/>
        <rFont val="Arial"/>
        <family val="2"/>
      </rPr>
      <t xml:space="preserve"> or TapeStation measurements. Check for the expected </t>
    </r>
  </si>
  <si>
    <t>Remember: Track the barcodes from each adapter well used for each sample and make sure it is unique.</t>
  </si>
  <si>
    <t>10.  Air dry the beads for 5-10 min. Check by eye to ensure that the beads are dried. Do not overdry the beads.</t>
  </si>
  <si>
    <t xml:space="preserve">     20 pM denatured library for a final volume of 1.3 ml. Mix thoroughly before adding to position</t>
  </si>
  <si>
    <t>14.  Air-dry the beads for 5–10 min. Check by eye to ensure that the beads are dried. Do not overdry the beads.</t>
  </si>
  <si>
    <t xml:space="preserve">          Mix thoroughly. The NaOH is now at a concentration of 0.2 N NaOH.</t>
  </si>
  <si>
    <t>QIAGEN shall not be held liable in connection with the use of this tool by any user. Proper testing/validation by the respective user is recommended prior to its use. By using this tool, you expressly accept the aforementioned exclusion of QIAGEN's liability.</t>
  </si>
  <si>
    <t xml:space="preserve">For up-to-date licensing information and product-specific disclaimers, see the respective QIAGEN kit handbook or user manual. QIAGEN kit handbooks and user manuals are available at www.qiagen.com or can be requested from QIAGEN Technical Services or your local distributor. </t>
  </si>
  <si>
    <t xml:space="preserve">04/2020 PROM-16340-001 © 2020 QIAGEN, all rights reserved.  </t>
  </si>
  <si>
    <r>
      <t xml:space="preserve">Ordering </t>
    </r>
    <r>
      <rPr>
        <b/>
        <sz val="8"/>
        <color rgb="FF000000"/>
        <rFont val="Arial"/>
        <family val="2"/>
      </rPr>
      <t>www.qiagen.com/shop</t>
    </r>
    <r>
      <rPr>
        <sz val="8"/>
        <color rgb="FF000000"/>
        <rFont val="Arial"/>
        <family val="2"/>
      </rPr>
      <t xml:space="preserve"> | Technical Support </t>
    </r>
    <r>
      <rPr>
        <b/>
        <sz val="8"/>
        <color rgb="FF000000"/>
        <rFont val="Arial"/>
        <family val="2"/>
      </rPr>
      <t>support.qiagen.com</t>
    </r>
    <r>
      <rPr>
        <sz val="8"/>
        <color rgb="FF000000"/>
        <rFont val="Arial"/>
        <family val="2"/>
      </rPr>
      <t xml:space="preserve"> | Website </t>
    </r>
    <r>
      <rPr>
        <b/>
        <sz val="8"/>
        <color rgb="FF000000"/>
        <rFont val="Arial"/>
        <family val="2"/>
      </rPr>
      <t>www.qiagen.com</t>
    </r>
  </si>
  <si>
    <t>or 10 mM Tris·Cl, pH 8</t>
  </si>
  <si>
    <t xml:space="preserve">1.  Prepare PCR products free of contaminating primers, and adapter-dimers in Buffer EB, or 10 mM Tris·Cl, pH 8, or </t>
  </si>
  <si>
    <t xml:space="preserve">15.  Elute the DNA targets into 26 µl of Buffer EB or 10 mM Tris·Cl, pH 8 by pipetting up and down or vortexing.  </t>
  </si>
  <si>
    <t xml:space="preserve">11.  Elute the DNA targets into 26 µl of Buffer EB or 10 mM Tris·Cl, pH 8 by pipetting up and down or vortexing.  </t>
  </si>
  <si>
    <t xml:space="preserve">15.  Elute the DNA targets into 30 µl of Buffer EB or 10 mM Tris·Cl, pH 8 by pipetting up and down or vortexing.  </t>
  </si>
  <si>
    <t>Preparation of 200 mM Tris·Cl</t>
  </si>
  <si>
    <t>2.  Mix thoroughly. The Tris·Cl is now at a concentration of 200 mM Tris·Cl.</t>
  </si>
  <si>
    <t>4.  Add 5 μl of the 200 mM Tris·Cl, pH 7 to the 10 μl reaction from step 3.</t>
  </si>
  <si>
    <r>
      <t xml:space="preserve">Select Category: </t>
    </r>
    <r>
      <rPr>
        <b/>
        <sz val="10"/>
        <color theme="1"/>
        <rFont val="Arial"/>
        <family val="2"/>
      </rPr>
      <t xml:space="preserve">Other </t>
    </r>
    <r>
      <rPr>
        <sz val="10"/>
        <color theme="1"/>
        <rFont val="Arial"/>
        <family val="2"/>
      </rPr>
      <t>&gt;</t>
    </r>
    <r>
      <rPr>
        <b/>
        <sz val="10"/>
        <color theme="1"/>
        <rFont val="Arial"/>
        <family val="2"/>
      </rPr>
      <t xml:space="preserve"> FASTQ Only</t>
    </r>
  </si>
  <si>
    <r>
      <t xml:space="preserve">Select Category: </t>
    </r>
    <r>
      <rPr>
        <b/>
        <sz val="10"/>
        <rFont val="Arial"/>
        <family val="2"/>
      </rPr>
      <t xml:space="preserve">Other </t>
    </r>
    <r>
      <rPr>
        <sz val="10"/>
        <rFont val="Arial"/>
        <family val="2"/>
      </rPr>
      <t>&gt;</t>
    </r>
    <r>
      <rPr>
        <b/>
        <sz val="10"/>
        <rFont val="Arial"/>
        <family val="2"/>
      </rPr>
      <t xml:space="preserve"> FASTQ Only</t>
    </r>
  </si>
  <si>
    <t>Lot number</t>
  </si>
  <si>
    <t>Date opened</t>
  </si>
  <si>
    <t>Expiry date</t>
  </si>
  <si>
    <t>Purified PCR product conc. (ng/µl)</t>
  </si>
  <si>
    <t>Purified PCR product (µl)</t>
  </si>
  <si>
    <t>Indices well ID</t>
  </si>
  <si>
    <t>Dilution factor</t>
  </si>
  <si>
    <t>Lib final conc. (pM)</t>
  </si>
  <si>
    <t>Volume H20 or HT1 buffer</t>
  </si>
  <si>
    <t>Starting materials</t>
  </si>
  <si>
    <t xml:space="preserve">Important note before starting:  </t>
  </si>
  <si>
    <t>QIAseq 1-Step Amplicon with UDIs sample Information Table</t>
  </si>
  <si>
    <t>Number of samples:</t>
  </si>
  <si>
    <t>Things to do before starting:</t>
  </si>
  <si>
    <t>For PCR products of up to 350 bp in size</t>
  </si>
  <si>
    <t>For PCR products of 350 bp to 1000 bp in size</t>
  </si>
  <si>
    <t>Temperature and time</t>
  </si>
  <si>
    <t>Incubation temp</t>
  </si>
  <si>
    <t>Incubation time</t>
  </si>
  <si>
    <t>Number of cycles</t>
  </si>
  <si>
    <t>PCR product input amount</t>
  </si>
  <si>
    <t>MiSeq run setup information:</t>
  </si>
  <si>
    <t>MiSeq run information:</t>
  </si>
  <si>
    <t>MiniSeq run information:</t>
  </si>
  <si>
    <t>MiniSeq run setup information:</t>
  </si>
  <si>
    <t>NextSeq run setup information:</t>
  </si>
  <si>
    <t>NextSeq run information:</t>
  </si>
  <si>
    <t>98°C for 20 s,                60°C for 30 s,                72°C for 30 s</t>
  </si>
  <si>
    <r>
      <rPr>
        <b/>
        <sz val="10"/>
        <color theme="1"/>
        <rFont val="Arial"/>
        <family val="2"/>
      </rPr>
      <t>Descriptions of tab functions</t>
    </r>
    <r>
      <rPr>
        <sz val="10"/>
        <color theme="1"/>
        <rFont val="Arial"/>
        <family val="2"/>
      </rPr>
      <t xml:space="preserve">
</t>
    </r>
    <r>
      <rPr>
        <b/>
        <sz val="10"/>
        <color theme="1"/>
        <rFont val="Arial"/>
        <family val="2"/>
      </rPr>
      <t>Note:</t>
    </r>
    <r>
      <rPr>
        <sz val="10"/>
        <color theme="1"/>
        <rFont val="Arial"/>
        <family val="2"/>
      </rPr>
      <t xml:space="preserve"> Generally, only change data in highlighted yellow cells. 
</t>
    </r>
  </si>
  <si>
    <r>
      <rPr>
        <b/>
        <sz val="10"/>
        <rFont val="Arial"/>
        <family val="2"/>
      </rPr>
      <t>Note:</t>
    </r>
    <r>
      <rPr>
        <sz val="10"/>
        <rFont val="Arial"/>
        <family val="2"/>
      </rPr>
      <t xml:space="preserve"> The PCR machine must be at 25°C and paused prior to adding tubes.</t>
    </r>
  </si>
  <si>
    <r>
      <rPr>
        <b/>
        <sz val="10"/>
        <rFont val="Arial"/>
        <family val="2"/>
      </rPr>
      <t>Note:</t>
    </r>
    <r>
      <rPr>
        <sz val="10"/>
        <rFont val="Arial"/>
        <family val="2"/>
      </rPr>
      <t xml:space="preserve"> Do not discard the supernatant.</t>
    </r>
  </si>
  <si>
    <r>
      <t xml:space="preserve">1. </t>
    </r>
    <r>
      <rPr>
        <b/>
        <sz val="10"/>
        <color rgb="FF000000"/>
        <rFont val="Arial"/>
        <family val="2"/>
      </rPr>
      <t>Reagent Tracking</t>
    </r>
    <r>
      <rPr>
        <sz val="10"/>
        <color rgb="FF000000"/>
        <rFont val="Arial"/>
        <family val="2"/>
      </rPr>
      <t xml:space="preserve"> is where you would fill in the </t>
    </r>
    <r>
      <rPr>
        <b/>
        <sz val="10"/>
        <color rgb="FF000000"/>
        <rFont val="Arial"/>
        <family val="2"/>
      </rPr>
      <t>Lot number</t>
    </r>
    <r>
      <rPr>
        <sz val="10"/>
        <color rgb="FF000000"/>
        <rFont val="Arial"/>
        <family val="2"/>
      </rPr>
      <t xml:space="preserve">, </t>
    </r>
    <r>
      <rPr>
        <b/>
        <sz val="10"/>
        <color rgb="FF000000"/>
        <rFont val="Arial"/>
        <family val="2"/>
      </rPr>
      <t>Date opened</t>
    </r>
    <r>
      <rPr>
        <sz val="10"/>
        <color rgb="FF000000"/>
        <rFont val="Arial"/>
        <family val="2"/>
      </rPr>
      <t xml:space="preserve">, and </t>
    </r>
    <r>
      <rPr>
        <b/>
        <sz val="10"/>
        <color rgb="FF000000"/>
        <rFont val="Arial"/>
        <family val="2"/>
      </rPr>
      <t>Expiry date</t>
    </r>
    <r>
      <rPr>
        <sz val="10"/>
        <color rgb="FF000000"/>
        <rFont val="Arial"/>
        <family val="2"/>
      </rPr>
      <t xml:space="preserve"> of each reagent used in the experiment.</t>
    </r>
  </si>
  <si>
    <r>
      <t xml:space="preserve">3. </t>
    </r>
    <r>
      <rPr>
        <b/>
        <sz val="10"/>
        <color theme="1"/>
        <rFont val="Arial"/>
        <family val="2"/>
      </rPr>
      <t>Index Plates</t>
    </r>
    <r>
      <rPr>
        <sz val="10"/>
        <color theme="1"/>
        <rFont val="Arial"/>
        <family val="2"/>
      </rPr>
      <t xml:space="preserve"> describes and illustrates the positions of the indices within the index plates.</t>
    </r>
  </si>
  <si>
    <r>
      <t xml:space="preserve">5. - 7. </t>
    </r>
    <r>
      <rPr>
        <b/>
        <sz val="10"/>
        <color rgb="FF000000"/>
        <rFont val="Arial"/>
        <family val="2"/>
      </rPr>
      <t>Denat and Dilut Lib MiSeq</t>
    </r>
    <r>
      <rPr>
        <sz val="10"/>
        <color rgb="FF000000"/>
        <rFont val="Arial"/>
        <family val="2"/>
      </rPr>
      <t xml:space="preserve">, </t>
    </r>
    <r>
      <rPr>
        <b/>
        <sz val="10"/>
        <color rgb="FF000000"/>
        <rFont val="Arial"/>
        <family val="2"/>
      </rPr>
      <t>Denat and Dilut Lib MiniSeq</t>
    </r>
    <r>
      <rPr>
        <sz val="10"/>
        <color rgb="FF000000"/>
        <rFont val="Arial"/>
        <family val="2"/>
      </rPr>
      <t xml:space="preserve">, or </t>
    </r>
    <r>
      <rPr>
        <b/>
        <sz val="10"/>
        <color rgb="FF000000"/>
        <rFont val="Arial"/>
        <family val="2"/>
      </rPr>
      <t>Denat and Dilut Lib NextSeq</t>
    </r>
    <r>
      <rPr>
        <sz val="10"/>
        <color rgb="FF000000"/>
        <rFont val="Arial"/>
        <family val="2"/>
      </rPr>
      <t xml:space="preserve"> describes how to dilute the NaOH appropriately, how to denature and dilute pooled samples, and then how to load either a MiSeq</t>
    </r>
    <r>
      <rPr>
        <vertAlign val="superscript"/>
        <sz val="10"/>
        <color rgb="FF000000"/>
        <rFont val="Arial"/>
        <family val="2"/>
      </rPr>
      <t>®</t>
    </r>
    <r>
      <rPr>
        <sz val="10"/>
        <color rgb="FF000000"/>
        <rFont val="Arial"/>
        <family val="2"/>
      </rPr>
      <t>, MiniSeq</t>
    </r>
    <r>
      <rPr>
        <vertAlign val="superscript"/>
        <sz val="10"/>
        <color rgb="FF000000"/>
        <rFont val="Arial"/>
        <family val="2"/>
      </rPr>
      <t>®</t>
    </r>
    <r>
      <rPr>
        <sz val="10"/>
        <color rgb="FF000000"/>
        <rFont val="Arial"/>
        <family val="2"/>
      </rPr>
      <t>, or NextSeq</t>
    </r>
    <r>
      <rPr>
        <vertAlign val="superscript"/>
        <sz val="10"/>
        <color rgb="FF000000"/>
        <rFont val="Arial"/>
        <family val="2"/>
      </rPr>
      <t>®</t>
    </r>
    <r>
      <rPr>
        <sz val="10"/>
        <color rgb="FF000000"/>
        <rFont val="Arial"/>
        <family val="2"/>
      </rPr>
      <t xml:space="preserve"> cartridge. </t>
    </r>
  </si>
  <si>
    <r>
      <t>Using the QIAseq</t>
    </r>
    <r>
      <rPr>
        <vertAlign val="superscript"/>
        <sz val="14"/>
        <rFont val="Arial"/>
        <family val="2"/>
      </rPr>
      <t>®</t>
    </r>
    <r>
      <rPr>
        <sz val="14"/>
        <rFont val="Arial"/>
        <family val="2"/>
      </rPr>
      <t xml:space="preserve"> 1-Step Amplicon Library Prep with UDIs Template for Illumina's Local Run Manager</t>
    </r>
    <r>
      <rPr>
        <vertAlign val="superscript"/>
        <sz val="14"/>
        <rFont val="Arial"/>
        <family val="2"/>
      </rPr>
      <t>®</t>
    </r>
    <r>
      <rPr>
        <sz val="14"/>
        <rFont val="Arial"/>
        <family val="2"/>
      </rPr>
      <t xml:space="preserve"> (LRM</t>
    </r>
    <r>
      <rPr>
        <vertAlign val="superscript"/>
        <sz val="14"/>
        <rFont val="Arial"/>
        <family val="2"/>
      </rPr>
      <t>®</t>
    </r>
    <r>
      <rPr>
        <sz val="14"/>
        <rFont val="Arial"/>
        <family val="2"/>
      </rPr>
      <t>) v2 Excel</t>
    </r>
    <r>
      <rPr>
        <vertAlign val="superscript"/>
        <sz val="14"/>
        <rFont val="Arial"/>
        <family val="2"/>
      </rPr>
      <t>®</t>
    </r>
    <r>
      <rPr>
        <sz val="14"/>
        <rFont val="Arial"/>
        <family val="2"/>
      </rPr>
      <t xml:space="preserve"> File</t>
    </r>
  </si>
  <si>
    <r>
      <t>Trademarks: QIAGEN</t>
    </r>
    <r>
      <rPr>
        <vertAlign val="superscript"/>
        <sz val="7"/>
        <color rgb="FF000000"/>
        <rFont val="Arial"/>
        <family val="2"/>
      </rPr>
      <t>®</t>
    </r>
    <r>
      <rPr>
        <sz val="7"/>
        <color rgb="FF000000"/>
        <rFont val="Arial"/>
        <family val="2"/>
      </rPr>
      <t>, Sample to Insight</t>
    </r>
    <r>
      <rPr>
        <vertAlign val="superscript"/>
        <sz val="7"/>
        <color rgb="FF000000"/>
        <rFont val="Arial"/>
        <family val="2"/>
      </rPr>
      <t>®</t>
    </r>
    <r>
      <rPr>
        <sz val="7"/>
        <color rgb="FF000000"/>
        <rFont val="Arial"/>
        <family val="2"/>
      </rPr>
      <t>, QIAseq</t>
    </r>
    <r>
      <rPr>
        <vertAlign val="superscript"/>
        <sz val="7"/>
        <color rgb="FF000000"/>
        <rFont val="Arial"/>
        <family val="2"/>
      </rPr>
      <t>®</t>
    </r>
    <r>
      <rPr>
        <sz val="7"/>
        <color rgb="FF000000"/>
        <rFont val="Arial"/>
        <family val="2"/>
      </rPr>
      <t>, QIAxcel</t>
    </r>
    <r>
      <rPr>
        <vertAlign val="superscript"/>
        <sz val="7"/>
        <color rgb="FF000000"/>
        <rFont val="Arial"/>
        <family val="2"/>
      </rPr>
      <t>®</t>
    </r>
    <r>
      <rPr>
        <sz val="7"/>
        <color rgb="FF000000"/>
        <rFont val="Arial"/>
        <family val="2"/>
      </rPr>
      <t xml:space="preserve"> (QIAGEN Group); Agencourt</t>
    </r>
    <r>
      <rPr>
        <vertAlign val="superscript"/>
        <sz val="7"/>
        <color rgb="FF000000"/>
        <rFont val="Arial"/>
        <family val="2"/>
      </rPr>
      <t>®</t>
    </r>
    <r>
      <rPr>
        <sz val="7"/>
        <color rgb="FF000000"/>
        <rFont val="Arial"/>
        <family val="2"/>
      </rPr>
      <t>, AMPure</t>
    </r>
    <r>
      <rPr>
        <vertAlign val="superscript"/>
        <sz val="7"/>
        <color rgb="FF000000"/>
        <rFont val="Arial"/>
        <family val="2"/>
      </rPr>
      <t>®</t>
    </r>
    <r>
      <rPr>
        <sz val="7"/>
        <color rgb="FF000000"/>
        <rFont val="Arial"/>
        <family val="2"/>
      </rPr>
      <t xml:space="preserve"> (Beckman Coulter, Inc.); Bioanalyzer</t>
    </r>
    <r>
      <rPr>
        <vertAlign val="superscript"/>
        <sz val="7"/>
        <color rgb="FF000000"/>
        <rFont val="Arial"/>
        <family val="2"/>
      </rPr>
      <t>®</t>
    </r>
    <r>
      <rPr>
        <sz val="7"/>
        <color rgb="FF000000"/>
        <rFont val="Arial"/>
        <family val="2"/>
      </rPr>
      <t>, TapeStation</t>
    </r>
    <r>
      <rPr>
        <vertAlign val="superscript"/>
        <sz val="7"/>
        <color rgb="FF000000"/>
        <rFont val="Arial"/>
        <family val="2"/>
      </rPr>
      <t>®</t>
    </r>
    <r>
      <rPr>
        <sz val="7"/>
        <color rgb="FF000000"/>
        <rFont val="Arial"/>
        <family val="2"/>
      </rPr>
      <t xml:space="preserve"> (Agilent Technologies, Inc.); Excel</t>
    </r>
    <r>
      <rPr>
        <vertAlign val="superscript"/>
        <sz val="7"/>
        <color rgb="FF000000"/>
        <rFont val="Arial"/>
        <family val="2"/>
      </rPr>
      <t>®</t>
    </r>
    <r>
      <rPr>
        <sz val="7"/>
        <color rgb="FF000000"/>
        <rFont val="Arial"/>
        <family val="2"/>
      </rPr>
      <t xml:space="preserve"> (Microsoft Corporation); Illumina</t>
    </r>
    <r>
      <rPr>
        <vertAlign val="superscript"/>
        <sz val="7"/>
        <color rgb="FF000000"/>
        <rFont val="Arial"/>
        <family val="2"/>
      </rPr>
      <t>®</t>
    </r>
    <r>
      <rPr>
        <sz val="7"/>
        <color rgb="FF000000"/>
        <rFont val="Arial"/>
        <family val="2"/>
      </rPr>
      <t>, Local Run Manager</t>
    </r>
    <r>
      <rPr>
        <vertAlign val="superscript"/>
        <sz val="7"/>
        <color rgb="FF000000"/>
        <rFont val="Arial"/>
        <family val="2"/>
      </rPr>
      <t>®</t>
    </r>
    <r>
      <rPr>
        <sz val="7"/>
        <color rgb="FF000000"/>
        <rFont val="Arial"/>
        <family val="2"/>
      </rPr>
      <t>, LRM</t>
    </r>
    <r>
      <rPr>
        <vertAlign val="superscript"/>
        <sz val="7"/>
        <color rgb="FF000000"/>
        <rFont val="Arial"/>
        <family val="2"/>
      </rPr>
      <t>®</t>
    </r>
    <r>
      <rPr>
        <sz val="7"/>
        <color rgb="FF000000"/>
        <rFont val="Arial"/>
        <family val="2"/>
      </rPr>
      <t>, MiniSeq</t>
    </r>
    <r>
      <rPr>
        <vertAlign val="superscript"/>
        <sz val="7"/>
        <color rgb="FF000000"/>
        <rFont val="Arial"/>
        <family val="2"/>
      </rPr>
      <t>®</t>
    </r>
    <r>
      <rPr>
        <sz val="7"/>
        <color rgb="FF000000"/>
        <rFont val="Arial"/>
        <family val="2"/>
      </rPr>
      <t>, MiSeq</t>
    </r>
    <r>
      <rPr>
        <vertAlign val="superscript"/>
        <sz val="7"/>
        <color rgb="FF000000"/>
        <rFont val="Arial"/>
        <family val="2"/>
      </rPr>
      <t>®</t>
    </r>
    <r>
      <rPr>
        <sz val="7"/>
        <color rgb="FF000000"/>
        <rFont val="Arial"/>
        <family val="2"/>
      </rPr>
      <t>, NextSeq</t>
    </r>
    <r>
      <rPr>
        <vertAlign val="superscript"/>
        <sz val="7"/>
        <color rgb="FF000000"/>
        <rFont val="Arial"/>
        <family val="2"/>
      </rPr>
      <t>®</t>
    </r>
    <r>
      <rPr>
        <sz val="7"/>
        <color rgb="FF000000"/>
        <rFont val="Arial"/>
        <family val="2"/>
      </rPr>
      <t xml:space="preserve"> (Illumina, Inc.). Registered names, trademarks, etc. used in this document, even when not specifically marked as such, are not to be considered unprotected by law.  © 2020 QIAGEN, all rights reserved.</t>
    </r>
  </si>
  <si>
    <r>
      <rPr>
        <sz val="10"/>
        <rFont val="Arial"/>
        <family val="2"/>
      </rPr>
      <t xml:space="preserve">     as the well ID to use, is autopopulated in the </t>
    </r>
    <r>
      <rPr>
        <b/>
        <sz val="10"/>
        <rFont val="Arial"/>
        <family val="2"/>
      </rPr>
      <t xml:space="preserve">Summary Sample Table </t>
    </r>
    <r>
      <rPr>
        <sz val="10"/>
        <rFont val="Arial"/>
        <family val="2"/>
      </rPr>
      <t>below.</t>
    </r>
  </si>
  <si>
    <t xml:space="preserve">     Nuclease-Free Water before starting.</t>
  </si>
  <si>
    <t xml:space="preserve">     a.  Add 20 μl of 10 N NaOH stock to 180 μl of Nuclease-Free Water. Mix thoroughly. </t>
  </si>
  <si>
    <t xml:space="preserve">     b.  Add 100 μl of 1 N NaOH dilution from step a above to 400 μl of Nuclease-Free Water. </t>
  </si>
  <si>
    <t xml:space="preserve">     a.  Add 10 μl of 10 N NaOH stock to 90 μl of Nuclease-Free Water. Mix thoroughly. </t>
  </si>
  <si>
    <t xml:space="preserve">     b.  Add 50 μl of 1 N NaOH dilution from step a above to 450 μl of Nuclease-Free Water. </t>
  </si>
  <si>
    <t>Total volume</t>
  </si>
  <si>
    <t>* This has been automatically calculated for you in the table above.</t>
  </si>
  <si>
    <t xml:space="preserve">     in sample position #10. Hence, add two aliquots 611 µl (1.22 ml) of HT1 Buffer to 78 µl of the </t>
  </si>
  <si>
    <t xml:space="preserve">     in sample position #16. Hence, add 470 µl of HT1 Buffer to 30 µl of the 20 pM denatured library</t>
  </si>
  <si>
    <r>
      <t xml:space="preserve">Version 1.00 | Adapted from the </t>
    </r>
    <r>
      <rPr>
        <i/>
        <sz val="10"/>
        <color rgb="FFA6A6A6"/>
        <rFont val="Arial"/>
        <family val="2"/>
      </rPr>
      <t>QIAseq 1-Step Amplicon Library Preparation Handbook</t>
    </r>
    <r>
      <rPr>
        <sz val="10"/>
        <color rgb="FFA6A6A6"/>
        <rFont val="Arial"/>
        <family val="2"/>
      </rPr>
      <t>, HB-2028-002</t>
    </r>
  </si>
  <si>
    <t>Kits for UDIs</t>
  </si>
  <si>
    <t>Cat. No.</t>
  </si>
  <si>
    <t>Kits for additional UDI indices</t>
  </si>
  <si>
    <t>QIAseq UDI Y-Adapter Kit A (96)</t>
  </si>
  <si>
    <t>QIAseq UDI Y-Adapter Kit B (96)</t>
  </si>
  <si>
    <t>QIAseq UDI Y-Adapter Kit C (96)</t>
  </si>
  <si>
    <t>QIAseq UDI Y-Adapter Kit D (96)</t>
  </si>
  <si>
    <t>Cat. no.</t>
  </si>
  <si>
    <t>QIAseq 1Step Amplicon Lib UDI-A Kit (96)</t>
  </si>
  <si>
    <t>QIAseq 1Step Amplicon Lib UDI-B Kit (96)</t>
  </si>
  <si>
    <t>QIAseq 1Step Amplicon Lib UDI-C Kit (96)</t>
  </si>
  <si>
    <t>QIAseq 1Step Amplicon Lib UDI-D Kit (96)</t>
  </si>
  <si>
    <t>QIAseq UDI Y-Adapter Plate A</t>
  </si>
  <si>
    <t>QIAseq UDI Y-Adapter Plate B</t>
  </si>
  <si>
    <t>QIAseq UDI Y-Adapter Plate C</t>
  </si>
  <si>
    <t>QIAseq UDI Y-Adapter Plate D</t>
  </si>
  <si>
    <t>How to Denature and Dilute Libraries for the MiniSeq</t>
  </si>
  <si>
    <t>1StepAmplicon_UDI</t>
  </si>
  <si>
    <t>Multiplexed PCR amplicons generated with Family B polymerases (see Appendix C in the product handbook for more</t>
  </si>
  <si>
    <t>information)</t>
  </si>
  <si>
    <r>
      <t xml:space="preserve">1.  Fill in </t>
    </r>
    <r>
      <rPr>
        <b/>
        <sz val="10"/>
        <rFont val="Arial"/>
        <family val="2"/>
      </rPr>
      <t>Sample ID and conc.</t>
    </r>
    <r>
      <rPr>
        <sz val="10"/>
        <rFont val="Arial"/>
        <family val="2"/>
      </rPr>
      <t xml:space="preserve"> (ng/µl) of the PCR products for samples being tested and the desired input amount (ng) in </t>
    </r>
  </si>
  <si>
    <t xml:space="preserve">2.  The dilutions will then be automatically calculated for the DNA input amount (ng) of purified PCR product indicated in </t>
  </si>
  <si>
    <t xml:space="preserve">      cell E49.</t>
  </si>
  <si>
    <t xml:space="preserve">      cell E49. </t>
  </si>
  <si>
    <t xml:space="preserve">2.  Thaw frozen reagents on ice. Once thawed, buffers should be mixed thoroughly by quick vortexing to avoid any </t>
  </si>
  <si>
    <t xml:space="preserve">1.  Thaw frozen reagents on ice. Once thawed, buffers should be mixed thoroughly by quick vortexing to avoid any </t>
  </si>
  <si>
    <t xml:space="preserve">3.  Add 14.5 µl of the adapter ligation reaction mix to 4 µl of a QIAseq UDI Y-Adapter and 31.5 µl of diluted PCR </t>
  </si>
  <si>
    <t xml:space="preserve">     product from the table above.</t>
  </si>
  <si>
    <t xml:space="preserve">1.  Add 50 µl of Nuclease-Free Water to the 50 µl adapter ligation reaction to bring the final reaction volume to 100 µl once </t>
  </si>
  <si>
    <t xml:space="preserve">     the run is finished.</t>
  </si>
  <si>
    <t xml:space="preserve">4.  Place the reaction on a magnet to separate the beads from the supernatant. Tubes should be clear in 2 min and </t>
  </si>
  <si>
    <t xml:space="preserve">     plates should be clear in 10 min.  </t>
  </si>
  <si>
    <t xml:space="preserve">     unwanted large DNA fragments. The large DNA fragments are generated by ligation of the adapter to nonspecific</t>
  </si>
  <si>
    <t xml:space="preserve">      multiplex PCR products.</t>
  </si>
  <si>
    <t>8.  Place the reaction on a magnet to separate the beads from the supernatant. Tubes should be clear in 2 min and</t>
  </si>
  <si>
    <t xml:space="preserve">16.  Incubate for 2 min at room temperature prior to separating the supernatant from the beads by placing the reaction </t>
  </si>
  <si>
    <t xml:space="preserve">       on a magnet until the solution is clear, which should take about 2 min.</t>
  </si>
  <si>
    <r>
      <t>18.  Proceed to "Protocol: PCR Amplification of Purified Library"</t>
    </r>
    <r>
      <rPr>
        <b/>
        <i/>
        <sz val="10"/>
        <rFont val="Arial"/>
        <family val="2"/>
      </rPr>
      <t xml:space="preserve"> </t>
    </r>
    <r>
      <rPr>
        <sz val="10"/>
        <rFont val="Arial"/>
        <family val="2"/>
      </rPr>
      <t xml:space="preserve">or alternatively the samples can be stored at </t>
    </r>
  </si>
  <si>
    <t xml:space="preserve">12.  Incubate for 2 min at room temperature prior to separating the supernatant from the beads by placing the reaction </t>
  </si>
  <si>
    <r>
      <t>14.  Proceed to "Protocol: PCR Amplification of Purified Library"</t>
    </r>
    <r>
      <rPr>
        <b/>
        <i/>
        <sz val="10"/>
        <rFont val="Arial"/>
        <family val="2"/>
      </rPr>
      <t xml:space="preserve"> </t>
    </r>
    <r>
      <rPr>
        <sz val="10"/>
        <rFont val="Arial"/>
        <family val="2"/>
      </rPr>
      <t xml:space="preserve">or alternatively the samples can be stored at </t>
    </r>
  </si>
  <si>
    <r>
      <t xml:space="preserve">       −30 to −15°C in a constant-temperature freezer.</t>
    </r>
    <r>
      <rPr>
        <b/>
        <sz val="10"/>
        <rFont val="Arial"/>
        <family val="2"/>
      </rPr>
      <t xml:space="preserve"> This is a safe stopping point.</t>
    </r>
  </si>
  <si>
    <r>
      <t xml:space="preserve">       −30 to −15°C in a constant-temperature freezer. </t>
    </r>
    <r>
      <rPr>
        <b/>
        <sz val="10"/>
        <rFont val="Arial"/>
        <family val="2"/>
      </rPr>
      <t>This is a safe stopping point.</t>
    </r>
  </si>
  <si>
    <t xml:space="preserve">8.  Place the reaction on a magnet to separate the beads from the supernatant. Tubes should be clear after 2 min and </t>
  </si>
  <si>
    <t xml:space="preserve">     plates should be clear in 10 min. Carefully remove and discard the supernatant as the beads contain the target.</t>
  </si>
  <si>
    <t xml:space="preserve">16.  Incubate for 5 min at room temperature prior to separating the supernatant from the beads by placing the reaction </t>
  </si>
  <si>
    <t xml:space="preserve">        on a magnet until the solution is clear, which should take about 2 min.</t>
  </si>
  <si>
    <t xml:space="preserve">       size distribution reflecting the size of the input PCR amplicons plus 120 bp. The increase in library length reflects the </t>
  </si>
  <si>
    <t xml:space="preserve">       addition of the sequencing adapters to the PCR amplicons. There should be an absence of adapters, amplification </t>
  </si>
  <si>
    <t xml:space="preserve">       primers, adapter-dimer (nothing at 120 bp), or high-molecular-weight overamplification artifacts. Alternatively, the </t>
  </si>
  <si>
    <t xml:space="preserve">       samples can be stored at −30 to −15°C in a constant-temperature freezer until ready to use for sequencing.  </t>
  </si>
  <si>
    <r>
      <t xml:space="preserve">      </t>
    </r>
    <r>
      <rPr>
        <b/>
        <sz val="10"/>
        <rFont val="Arial"/>
        <family val="2"/>
      </rPr>
      <t>This is a safe stopping point.</t>
    </r>
  </si>
  <si>
    <t>Purified PCR amplicons from gene panel or multiplex PCR product (10 – 100 ng)*</t>
  </si>
  <si>
    <r>
      <t xml:space="preserve">2.  </t>
    </r>
    <r>
      <rPr>
        <b/>
        <sz val="10"/>
        <color rgb="FF000000"/>
        <rFont val="Arial"/>
        <family val="2"/>
      </rPr>
      <t>QIAseq 1-Step Amp UDIs Prot</t>
    </r>
    <r>
      <rPr>
        <sz val="10"/>
        <color rgb="FF000000"/>
        <rFont val="Arial"/>
        <family val="2"/>
      </rPr>
      <t xml:space="preserve">. Fill in the </t>
    </r>
    <r>
      <rPr>
        <b/>
        <sz val="10"/>
        <color rgb="FF000000"/>
        <rFont val="Arial"/>
        <family val="2"/>
      </rPr>
      <t>Sample ID</t>
    </r>
    <r>
      <rPr>
        <sz val="10"/>
        <color rgb="FF000000"/>
        <rFont val="Arial"/>
        <family val="2"/>
      </rPr>
      <t xml:space="preserve">, </t>
    </r>
    <r>
      <rPr>
        <b/>
        <sz val="10"/>
        <color rgb="FF000000"/>
        <rFont val="Arial"/>
        <family val="2"/>
      </rPr>
      <t>DNA conc.</t>
    </r>
    <r>
      <rPr>
        <sz val="10"/>
        <color rgb="FF000000"/>
        <rFont val="Arial"/>
        <family val="2"/>
      </rPr>
      <t xml:space="preserve"> (ng/µl), and </t>
    </r>
    <r>
      <rPr>
        <b/>
        <sz val="10"/>
        <color rgb="FF000000"/>
        <rFont val="Arial"/>
        <family val="2"/>
      </rPr>
      <t>ng per sample</t>
    </r>
    <r>
      <rPr>
        <sz val="10"/>
        <color rgb="FF000000"/>
        <rFont val="Arial"/>
        <family val="2"/>
      </rPr>
      <t xml:space="preserve">. The dilutions will then be automatically calculated for a total of DNA (ng) that is specified in cell E49 to go directly into the One-Step End-Repair and Adapter Ligation reaction. From the drop-down menus under the </t>
    </r>
    <r>
      <rPr>
        <b/>
        <sz val="10"/>
        <color rgb="FF000000"/>
        <rFont val="Arial"/>
        <family val="2"/>
      </rPr>
      <t>Indices Well ID P70n</t>
    </r>
    <r>
      <rPr>
        <sz val="10"/>
        <color rgb="FF000000"/>
        <rFont val="Arial"/>
        <family val="2"/>
      </rPr>
      <t>, starting at G51, select which well ID will be used for each of the samples. The Well ID for P50n will automatically autopopulate. Do not duplicate indices. Cells in Column I will display red font if indices are duplicated, as a warning. Also, note that the Master Mixes are all calculated with at least a 10% excess.</t>
    </r>
  </si>
  <si>
    <t>QIAseq 1-Step Amplicon with UDIs for Illumina Instruments with Local Run Manager</t>
  </si>
  <si>
    <t>QIAseq 1-Step Amplicon with UDIs: How to Dilute Libraries</t>
  </si>
  <si>
    <r>
      <t xml:space="preserve">8. </t>
    </r>
    <r>
      <rPr>
        <b/>
        <sz val="10"/>
        <color rgb="FF000000"/>
        <rFont val="Arial"/>
        <family val="2"/>
      </rPr>
      <t>Import SampleSheet</t>
    </r>
    <r>
      <rPr>
        <sz val="10"/>
        <color rgb="FF000000"/>
        <rFont val="Arial"/>
        <family val="2"/>
      </rPr>
      <t xml:space="preserve"> is autopopulated with information from the </t>
    </r>
    <r>
      <rPr>
        <b/>
        <sz val="10"/>
        <color rgb="FF000000"/>
        <rFont val="Arial"/>
        <family val="2"/>
      </rPr>
      <t>QIAseq 1-Step Amp UDIs Prot</t>
    </r>
    <r>
      <rPr>
        <sz val="10"/>
        <color rgb="FF000000"/>
        <rFont val="Arial"/>
        <family val="2"/>
      </rPr>
      <t xml:space="preserve"> tab. Just fill in the highlighted yellow cells, remove and delete any excess rows, and then copy this tab into a new book and save it as a CSV* file, which can then be saved where the sample sheets are saved on the Illumina</t>
    </r>
    <r>
      <rPr>
        <vertAlign val="superscript"/>
        <sz val="10"/>
        <color rgb="FF000000"/>
        <rFont val="Arial"/>
        <family val="2"/>
      </rPr>
      <t>®</t>
    </r>
    <r>
      <rPr>
        <sz val="10"/>
        <color rgb="FF000000"/>
        <rFont val="Arial"/>
        <family val="2"/>
      </rPr>
      <t xml:space="preserve"> instrument. The sequencing run conditions are 2 x 149 bp and dual indices of 10 bp each.
* </t>
    </r>
    <r>
      <rPr>
        <b/>
        <sz val="10"/>
        <color rgb="FF000000"/>
        <rFont val="Arial"/>
        <family val="2"/>
      </rPr>
      <t xml:space="preserve">Note: </t>
    </r>
    <r>
      <rPr>
        <sz val="10"/>
        <color rgb="FF000000"/>
        <rFont val="Arial"/>
        <family val="2"/>
      </rPr>
      <t>Saving CSV files on operating systems that use semicolon characters as the field separator may require you to replace all semicolons with commas using Notepad or any other text editor. Only sample sheets with commas as the field separator can be read by Illumina instruments.</t>
    </r>
  </si>
  <si>
    <r>
      <t xml:space="preserve">4. </t>
    </r>
    <r>
      <rPr>
        <b/>
        <sz val="10"/>
        <color rgb="FF000000"/>
        <rFont val="Arial"/>
        <family val="2"/>
      </rPr>
      <t>Dilute</t>
    </r>
    <r>
      <rPr>
        <sz val="10"/>
        <color rgb="FF000000"/>
        <rFont val="Arial"/>
        <family val="2"/>
      </rPr>
      <t xml:space="preserve">. Copy-paste the concentrations in pM from the </t>
    </r>
    <r>
      <rPr>
        <b/>
        <sz val="10"/>
        <color rgb="FF000000"/>
        <rFont val="Arial"/>
        <family val="2"/>
      </rPr>
      <t>Results</t>
    </r>
    <r>
      <rPr>
        <sz val="10"/>
        <color rgb="FF000000"/>
        <rFont val="Arial"/>
        <family val="2"/>
      </rPr>
      <t xml:space="preserve"> tab, starting at cell B2, in either the </t>
    </r>
    <r>
      <rPr>
        <b/>
        <sz val="10"/>
        <color rgb="FF000000"/>
        <rFont val="Arial"/>
        <family val="2"/>
      </rPr>
      <t>QIAseq Library Quant Assay</t>
    </r>
    <r>
      <rPr>
        <sz val="10"/>
        <color rgb="FF000000"/>
        <rFont val="Arial"/>
        <family val="2"/>
      </rPr>
      <t xml:space="preserve"> or </t>
    </r>
    <r>
      <rPr>
        <b/>
        <sz val="10"/>
        <color rgb="FF000000"/>
        <rFont val="Arial"/>
        <family val="2"/>
      </rPr>
      <t>Array Kit_96_DataAnalysis_2016.xlsx</t>
    </r>
    <r>
      <rPr>
        <sz val="10"/>
        <color rgb="FF000000"/>
        <rFont val="Arial"/>
        <family val="2"/>
      </rPr>
      <t xml:space="preserve"> or </t>
    </r>
    <r>
      <rPr>
        <b/>
        <sz val="10"/>
        <color rgb="FF000000"/>
        <rFont val="Arial"/>
        <family val="2"/>
      </rPr>
      <t>QIAseq Library Quant Assay</t>
    </r>
    <r>
      <rPr>
        <sz val="10"/>
        <color rgb="FF000000"/>
        <rFont val="Arial"/>
        <family val="2"/>
      </rPr>
      <t xml:space="preserve"> or </t>
    </r>
    <r>
      <rPr>
        <b/>
        <sz val="10"/>
        <color rgb="FF000000"/>
        <rFont val="Arial"/>
        <family val="2"/>
      </rPr>
      <t>Array Kit_384_DataAnalysis_2016_HT 96 samples.xlsx</t>
    </r>
    <r>
      <rPr>
        <sz val="10"/>
        <color rgb="FF000000"/>
        <rFont val="Arial"/>
        <family val="2"/>
      </rPr>
      <t xml:space="preserve"> to the yellow section of the </t>
    </r>
    <r>
      <rPr>
        <b/>
        <sz val="10"/>
        <color rgb="FF000000"/>
        <rFont val="Arial"/>
        <family val="2"/>
      </rPr>
      <t xml:space="preserve">Dilute </t>
    </r>
    <r>
      <rPr>
        <sz val="10"/>
        <color rgb="FF000000"/>
        <rFont val="Arial"/>
        <family val="2"/>
      </rPr>
      <t xml:space="preserve">tab, starting at cell C14. After this, dilution for the samples to 4 nM will be automatically calculated. Add 3 µl of the library to the appropriate amount of water or HT1 Buffer. If your samples are too dilute, you may change cell E13 to be less than 4 nM, but you will need to do the remainder of the calculations. It also describes how to dilute the NaOH appropriately, how to denature and dilute pooled samples, and then how to load a MiSeq cartridge.    </t>
    </r>
  </si>
  <si>
    <r>
      <t xml:space="preserve">     </t>
    </r>
    <r>
      <rPr>
        <b/>
        <sz val="10"/>
        <rFont val="Arial"/>
        <family val="2"/>
      </rPr>
      <t>This is a safe stopping point.</t>
    </r>
  </si>
  <si>
    <t>1.  Dilute 100 µl of the 1 M Tris·Cl, pH 7.0 stock to 400 µl of water.</t>
  </si>
  <si>
    <r>
      <t xml:space="preserve">1.  Take 5 μl of the combined pooled 4 nM lane from the </t>
    </r>
    <r>
      <rPr>
        <b/>
        <sz val="10"/>
        <rFont val="Arial"/>
        <family val="2"/>
      </rPr>
      <t xml:space="preserve">Dilute </t>
    </r>
    <r>
      <rPr>
        <sz val="10"/>
        <rFont val="Arial"/>
        <family val="2"/>
      </rPr>
      <t xml:space="preserve">tab, and add it to </t>
    </r>
  </si>
  <si>
    <t xml:space="preserve">4.  Add 990 μl of the HT1 Hybridization Buffer to the 10 μl reaction from step 3. The samples are </t>
  </si>
  <si>
    <r>
      <t xml:space="preserve">Cycles: </t>
    </r>
    <r>
      <rPr>
        <b/>
        <sz val="10"/>
        <color theme="1"/>
        <rFont val="Arial"/>
        <family val="2"/>
      </rPr>
      <t>149 bp</t>
    </r>
    <r>
      <rPr>
        <sz val="10"/>
        <color theme="1"/>
        <rFont val="Arial"/>
        <family val="2"/>
      </rPr>
      <t xml:space="preserve"> for R1, </t>
    </r>
    <r>
      <rPr>
        <b/>
        <sz val="10"/>
        <color theme="1"/>
        <rFont val="Arial"/>
        <family val="2"/>
      </rPr>
      <t xml:space="preserve">149 bp </t>
    </r>
    <r>
      <rPr>
        <sz val="10"/>
        <color theme="1"/>
        <rFont val="Arial"/>
        <family val="2"/>
      </rPr>
      <t>for R2</t>
    </r>
  </si>
  <si>
    <r>
      <t xml:space="preserve">Indices: </t>
    </r>
    <r>
      <rPr>
        <b/>
        <sz val="10"/>
        <color theme="1"/>
        <rFont val="Arial"/>
        <family val="2"/>
      </rPr>
      <t>10 bp</t>
    </r>
  </si>
  <si>
    <r>
      <t xml:space="preserve">Cycles: </t>
    </r>
    <r>
      <rPr>
        <b/>
        <sz val="10"/>
        <rFont val="Arial"/>
        <family val="2"/>
      </rPr>
      <t>149 bp</t>
    </r>
    <r>
      <rPr>
        <sz val="10"/>
        <rFont val="Arial"/>
        <family val="2"/>
      </rPr>
      <t xml:space="preserve"> for R1, </t>
    </r>
    <r>
      <rPr>
        <b/>
        <sz val="10"/>
        <rFont val="Arial"/>
        <family val="2"/>
      </rPr>
      <t>149 bp</t>
    </r>
    <r>
      <rPr>
        <sz val="10"/>
        <rFont val="Arial"/>
        <family val="2"/>
      </rPr>
      <t xml:space="preserve"> for R2</t>
    </r>
  </si>
  <si>
    <r>
      <t xml:space="preserve">Indices: </t>
    </r>
    <r>
      <rPr>
        <b/>
        <sz val="10"/>
        <rFont val="Arial"/>
        <family val="2"/>
      </rPr>
      <t>10 bp</t>
    </r>
  </si>
  <si>
    <r>
      <t xml:space="preserve">Cycles: </t>
    </r>
    <r>
      <rPr>
        <b/>
        <sz val="10"/>
        <rFont val="Arial"/>
        <family val="2"/>
      </rPr>
      <t>149 bp</t>
    </r>
    <r>
      <rPr>
        <sz val="10"/>
        <rFont val="Arial"/>
        <family val="2"/>
      </rPr>
      <t xml:space="preserve"> for R1, </t>
    </r>
    <r>
      <rPr>
        <b/>
        <sz val="10"/>
        <rFont val="Arial"/>
        <family val="2"/>
      </rPr>
      <t xml:space="preserve">149 bp </t>
    </r>
    <r>
      <rPr>
        <sz val="10"/>
        <rFont val="Arial"/>
        <family val="2"/>
      </rPr>
      <t>for R2</t>
    </r>
  </si>
  <si>
    <t>June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</si>
</sst>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69">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0"/>
      <name val="Arial"/>
      <family val="2"/>
    </font>
    <font>
      <u/>
      <sz val="10"/>
      <color indexed="12"/>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1"/>
      <color rgb="FF006100"/>
      <name val="Arial"/>
      <family val="2"/>
    </font>
    <font>
      <sz val="11"/>
      <color rgb="FF9C0006"/>
      <name val="Arial"/>
      <family val="2"/>
    </font>
    <font>
      <sz val="11"/>
      <color rgb="FF9C6500"/>
      <name val="Arial"/>
      <family val="2"/>
    </font>
    <font>
      <sz val="11"/>
      <color rgb="FF3F3F76"/>
      <name val="Arial"/>
      <family val="2"/>
    </font>
    <font>
      <b/>
      <sz val="11"/>
      <color rgb="FF3F3F3F"/>
      <name val="Arial"/>
      <family val="2"/>
    </font>
    <font>
      <b/>
      <sz val="11"/>
      <color rgb="FFFA7D00"/>
      <name val="Arial"/>
      <family val="2"/>
    </font>
    <font>
      <sz val="11"/>
      <color rgb="FFFA7D00"/>
      <name val="Arial"/>
      <family val="2"/>
    </font>
    <font>
      <b/>
      <sz val="11"/>
      <color theme="0"/>
      <name val="Arial"/>
      <family val="2"/>
    </font>
    <font>
      <sz val="11"/>
      <color rgb="FFFF0000"/>
      <name val="Arial"/>
      <family val="2"/>
    </font>
    <font>
      <i/>
      <sz val="11"/>
      <color rgb="FF7F7F7F"/>
      <name val="Arial"/>
      <family val="2"/>
    </font>
    <font>
      <b/>
      <sz val="11"/>
      <color theme="1"/>
      <name val="Arial"/>
      <family val="2"/>
    </font>
    <font>
      <sz val="11"/>
      <color theme="0"/>
      <name val="Arial"/>
      <family val="2"/>
    </font>
    <font>
      <sz val="11"/>
      <color indexed="8"/>
      <name val="Calibri"/>
      <family val="2"/>
    </font>
    <font>
      <sz val="11"/>
      <color theme="1"/>
      <name val="Calibri"/>
      <family val="2"/>
      <scheme val="minor"/>
    </font>
    <font>
      <sz val="18"/>
      <color theme="3"/>
      <name val="Cambria"/>
      <family val="2"/>
      <scheme val="major"/>
    </font>
    <font>
      <sz val="11"/>
      <color rgb="FF9C5700"/>
      <name val="Arial"/>
      <family val="2"/>
    </font>
    <font>
      <sz val="11"/>
      <color rgb="FFFF0000"/>
      <name val="Calibri"/>
      <family val="2"/>
      <scheme val="minor"/>
    </font>
    <font>
      <b/>
      <sz val="14"/>
      <color theme="1"/>
      <name val="Arial"/>
      <family val="2"/>
    </font>
    <font>
      <sz val="10"/>
      <color theme="1"/>
      <name val="Arial"/>
      <family val="2"/>
    </font>
    <font>
      <b/>
      <sz val="10"/>
      <name val="Arial"/>
      <family val="2"/>
    </font>
    <font>
      <b/>
      <sz val="10"/>
      <color theme="1"/>
      <name val="Arial"/>
      <family val="2"/>
    </font>
    <font>
      <sz val="10"/>
      <color rgb="FFFF0000"/>
      <name val="Arial"/>
      <family val="2"/>
    </font>
    <font>
      <b/>
      <i/>
      <sz val="10"/>
      <name val="Arial"/>
      <family val="2"/>
    </font>
    <font>
      <b/>
      <sz val="10"/>
      <color rgb="FFFF0000"/>
      <name val="Arial"/>
      <family val="2"/>
    </font>
    <font>
      <sz val="11"/>
      <color rgb="FFFF00FF"/>
      <name val="Calibri"/>
      <family val="2"/>
      <scheme val="minor"/>
    </font>
    <font>
      <b/>
      <sz val="14"/>
      <name val="Arial"/>
      <family val="2"/>
    </font>
    <font>
      <sz val="11"/>
      <color rgb="FF0070C0"/>
      <name val="Arial"/>
      <family val="2"/>
    </font>
    <font>
      <sz val="11"/>
      <color rgb="FFFF00FF"/>
      <name val="Arial"/>
      <family val="2"/>
    </font>
    <font>
      <sz val="11"/>
      <color rgb="FF0070C0"/>
      <name val="Calibri"/>
      <family val="2"/>
      <scheme val="minor"/>
    </font>
    <font>
      <sz val="9"/>
      <name val="Arial"/>
      <family val="2"/>
    </font>
    <font>
      <sz val="10"/>
      <color theme="0"/>
      <name val="Arial"/>
      <family val="2"/>
    </font>
    <font>
      <b/>
      <sz val="10"/>
      <color rgb="FF00B0F0"/>
      <name val="Arial"/>
      <family val="2"/>
    </font>
    <font>
      <sz val="10"/>
      <name val="Fortuna"/>
    </font>
    <font>
      <b/>
      <sz val="10"/>
      <name val="Fortuna"/>
    </font>
    <font>
      <sz val="9"/>
      <color theme="1"/>
      <name val="Arial"/>
      <family val="2"/>
    </font>
    <font>
      <sz val="9"/>
      <color theme="1"/>
      <name val="Fortuna"/>
    </font>
    <font>
      <sz val="10"/>
      <color rgb="FF000000"/>
      <name val="Arial"/>
      <family val="2"/>
    </font>
    <font>
      <b/>
      <i/>
      <sz val="10"/>
      <color theme="1"/>
      <name val="Arial"/>
      <family val="2"/>
    </font>
    <font>
      <sz val="10"/>
      <color rgb="FF243F60"/>
      <name val="Arial"/>
      <family val="2"/>
    </font>
    <font>
      <b/>
      <i/>
      <vertAlign val="superscript"/>
      <sz val="10"/>
      <color theme="1"/>
      <name val="Arial"/>
      <family val="2"/>
    </font>
    <font>
      <b/>
      <vertAlign val="superscript"/>
      <sz val="10"/>
      <color theme="1"/>
      <name val="Arial"/>
      <family val="2"/>
    </font>
    <font>
      <vertAlign val="superscript"/>
      <sz val="10"/>
      <color theme="1"/>
      <name val="Arial"/>
      <family val="2"/>
    </font>
    <font>
      <sz val="14"/>
      <name val="Arial"/>
      <family val="2"/>
    </font>
    <font>
      <vertAlign val="superscript"/>
      <sz val="14"/>
      <name val="Arial"/>
      <family val="2"/>
    </font>
    <font>
      <sz val="10"/>
      <color rgb="FFA6A6A6"/>
      <name val="Arial"/>
      <family val="2"/>
    </font>
    <font>
      <i/>
      <sz val="10"/>
      <color rgb="FFA6A6A6"/>
      <name val="Arial"/>
      <family val="2"/>
    </font>
    <font>
      <vertAlign val="superscript"/>
      <sz val="10"/>
      <color rgb="FF000000"/>
      <name val="Arial"/>
      <family val="2"/>
    </font>
    <font>
      <b/>
      <sz val="10"/>
      <color rgb="FF000000"/>
      <name val="Arial"/>
      <family val="2"/>
    </font>
    <font>
      <sz val="7"/>
      <color rgb="FF000000"/>
      <name val="Arial"/>
      <family val="2"/>
    </font>
    <font>
      <vertAlign val="superscript"/>
      <sz val="7"/>
      <color rgb="FF000000"/>
      <name val="Arial"/>
      <family val="2"/>
    </font>
    <font>
      <sz val="8"/>
      <color rgb="FF000000"/>
      <name val="Arial"/>
      <family val="2"/>
    </font>
    <font>
      <b/>
      <sz val="8"/>
      <color rgb="FF000000"/>
      <name val="Arial"/>
      <family val="2"/>
    </font>
    <font>
      <b/>
      <sz val="11"/>
      <name val="Arial"/>
      <family val="2"/>
    </font>
    <font>
      <sz val="11"/>
      <name val="Arial"/>
      <family val="2"/>
    </font>
    <font>
      <sz val="9.5"/>
      <name val="Arial"/>
      <family val="2"/>
    </font>
  </fonts>
  <fills count="38">
    <fill>
      <patternFill patternType="none"/>
    </fill>
    <fill>
      <patternFill patternType="gray125"/>
    </fill>
    <fill>
      <patternFill patternType="solid">
        <fgColor theme="0" tint="-0.249977111117893"/>
        <bgColor indexed="64"/>
      </patternFill>
    </fill>
    <fill>
      <patternFill patternType="solid">
        <fgColor rgb="FFFFC000"/>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FF"/>
        <bgColor indexed="64"/>
      </patternFill>
    </fill>
  </fills>
  <borders count="38">
    <border>
      <left/>
      <right/>
      <top/>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diagonal/>
    </border>
    <border>
      <left style="thin">
        <color indexed="64"/>
      </left>
      <right style="medium">
        <color indexed="64"/>
      </right>
      <top/>
      <bottom/>
      <diagonal/>
    </border>
    <border>
      <left style="medium">
        <color indexed="64"/>
      </left>
      <right/>
      <top style="medium">
        <color indexed="64"/>
      </top>
      <bottom/>
      <diagonal/>
    </border>
    <border>
      <left/>
      <right/>
      <top style="medium">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02">
    <xf numFmtId="0" fontId="0" fillId="0" borderId="0"/>
    <xf numFmtId="0" fontId="8" fillId="0" borderId="0"/>
    <xf numFmtId="0" fontId="9" fillId="0" borderId="0" applyNumberFormat="0" applyFill="0" applyBorder="0" applyAlignment="0" applyProtection="0">
      <alignment vertical="top"/>
      <protection locked="0"/>
    </xf>
    <xf numFmtId="0" fontId="8" fillId="0" borderId="0"/>
    <xf numFmtId="0" fontId="8" fillId="0" borderId="0"/>
    <xf numFmtId="0" fontId="10" fillId="0" borderId="0" applyNumberFormat="0" applyFill="0" applyBorder="0" applyAlignment="0" applyProtection="0"/>
    <xf numFmtId="0" fontId="11" fillId="0" borderId="11" applyNumberFormat="0" applyFill="0" applyAlignment="0" applyProtection="0"/>
    <xf numFmtId="0" fontId="12" fillId="0" borderId="12" applyNumberFormat="0" applyFill="0" applyAlignment="0" applyProtection="0"/>
    <xf numFmtId="0" fontId="13" fillId="0" borderId="13" applyNumberFormat="0" applyFill="0" applyAlignment="0" applyProtection="0"/>
    <xf numFmtId="0" fontId="13" fillId="0" borderId="0" applyNumberFormat="0" applyFill="0" applyBorder="0" applyAlignment="0" applyProtection="0"/>
    <xf numFmtId="0" fontId="14" fillId="5" borderId="0" applyNumberFormat="0" applyBorder="0" applyAlignment="0" applyProtection="0"/>
    <xf numFmtId="0" fontId="15" fillId="6" borderId="0" applyNumberFormat="0" applyBorder="0" applyAlignment="0" applyProtection="0"/>
    <xf numFmtId="0" fontId="16" fillId="7" borderId="0" applyNumberFormat="0" applyBorder="0" applyAlignment="0" applyProtection="0"/>
    <xf numFmtId="0" fontId="17" fillId="8" borderId="14" applyNumberFormat="0" applyAlignment="0" applyProtection="0"/>
    <xf numFmtId="0" fontId="18" fillId="9" borderId="15" applyNumberFormat="0" applyAlignment="0" applyProtection="0"/>
    <xf numFmtId="0" fontId="19" fillId="9" borderId="14" applyNumberFormat="0" applyAlignment="0" applyProtection="0"/>
    <xf numFmtId="0" fontId="20" fillId="0" borderId="16" applyNumberFormat="0" applyFill="0" applyAlignment="0" applyProtection="0"/>
    <xf numFmtId="0" fontId="21" fillId="10" borderId="17" applyNumberFormat="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4" fillId="0" borderId="19" applyNumberFormat="0" applyFill="0" applyAlignment="0" applyProtection="0"/>
    <xf numFmtId="0" fontId="25" fillId="12"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25" fillId="15" borderId="0" applyNumberFormat="0" applyBorder="0" applyAlignment="0" applyProtection="0"/>
    <xf numFmtId="0" fontId="25"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25" fillId="19" borderId="0" applyNumberFormat="0" applyBorder="0" applyAlignment="0" applyProtection="0"/>
    <xf numFmtId="0" fontId="25" fillId="20"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7" fillId="25" borderId="0" applyNumberFormat="0" applyBorder="0" applyAlignment="0" applyProtection="0"/>
    <xf numFmtId="0" fontId="7" fillId="26"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7" fillId="29" borderId="0" applyNumberFormat="0" applyBorder="0" applyAlignment="0" applyProtection="0"/>
    <xf numFmtId="0" fontId="7" fillId="30" borderId="0" applyNumberFormat="0" applyBorder="0" applyAlignment="0" applyProtection="0"/>
    <xf numFmtId="0" fontId="25" fillId="31" borderId="0" applyNumberFormat="0" applyBorder="0" applyAlignment="0" applyProtection="0"/>
    <xf numFmtId="0" fontId="25" fillId="32" borderId="0" applyNumberFormat="0" applyBorder="0" applyAlignment="0" applyProtection="0"/>
    <xf numFmtId="0" fontId="7" fillId="33" borderId="0" applyNumberFormat="0" applyBorder="0" applyAlignment="0" applyProtection="0"/>
    <xf numFmtId="0" fontId="7" fillId="34" borderId="0" applyNumberFormat="0" applyBorder="0" applyAlignment="0" applyProtection="0"/>
    <xf numFmtId="0" fontId="25" fillId="35" borderId="0" applyNumberFormat="0" applyBorder="0" applyAlignment="0" applyProtection="0"/>
    <xf numFmtId="0" fontId="7" fillId="0" borderId="0"/>
    <xf numFmtId="0" fontId="7" fillId="11" borderId="18" applyNumberFormat="0" applyFont="0" applyAlignment="0" applyProtection="0"/>
    <xf numFmtId="0" fontId="6" fillId="0" borderId="0"/>
    <xf numFmtId="0" fontId="6" fillId="11" borderId="18" applyNumberFormat="0" applyFont="0" applyAlignment="0" applyProtection="0"/>
    <xf numFmtId="0" fontId="6" fillId="13" borderId="0" applyNumberFormat="0" applyBorder="0" applyAlignment="0" applyProtection="0"/>
    <xf numFmtId="0" fontId="6" fillId="14"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5" fillId="0" borderId="0"/>
    <xf numFmtId="0" fontId="5" fillId="11" borderId="18" applyNumberFormat="0" applyFont="0" applyAlignment="0" applyProtection="0"/>
    <xf numFmtId="0" fontId="5" fillId="13" borderId="0" applyNumberFormat="0" applyBorder="0" applyAlignment="0" applyProtection="0"/>
    <xf numFmtId="0" fontId="5" fillId="14"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9" borderId="0" applyNumberFormat="0" applyBorder="0" applyAlignment="0" applyProtection="0"/>
    <xf numFmtId="0" fontId="5" fillId="30"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0" fontId="4" fillId="0" borderId="0"/>
    <xf numFmtId="9" fontId="26" fillId="0" borderId="0" applyFont="0" applyFill="0" applyBorder="0" applyAlignment="0" applyProtection="0"/>
    <xf numFmtId="0" fontId="8" fillId="0" borderId="0"/>
    <xf numFmtId="0" fontId="3" fillId="0" borderId="0"/>
    <xf numFmtId="0" fontId="27" fillId="0" borderId="0"/>
    <xf numFmtId="0" fontId="28" fillId="0" borderId="0" applyNumberFormat="0" applyFill="0" applyBorder="0" applyAlignment="0" applyProtection="0"/>
    <xf numFmtId="0" fontId="29" fillId="7" borderId="0" applyNumberFormat="0" applyBorder="0" applyAlignment="0" applyProtection="0"/>
    <xf numFmtId="0" fontId="3" fillId="11" borderId="18" applyNumberFormat="0" applyFont="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35" borderId="0" applyNumberFormat="0" applyBorder="0" applyAlignment="0" applyProtection="0"/>
    <xf numFmtId="0" fontId="2" fillId="0" borderId="0"/>
  </cellStyleXfs>
  <cellXfs count="242">
    <xf numFmtId="0" fontId="0" fillId="0" borderId="0" xfId="0"/>
    <xf numFmtId="0" fontId="2" fillId="0" borderId="0" xfId="0" applyFont="1"/>
    <xf numFmtId="0" fontId="2" fillId="0" borderId="0" xfId="0" applyFont="1" applyAlignment="1">
      <alignment horizontal="center"/>
    </xf>
    <xf numFmtId="0" fontId="2" fillId="0" borderId="0" xfId="0" applyFont="1" applyBorder="1" applyAlignment="1">
      <alignment horizontal="center"/>
    </xf>
    <xf numFmtId="0" fontId="2" fillId="0" borderId="0" xfId="0" applyFont="1" applyBorder="1"/>
    <xf numFmtId="0" fontId="30" fillId="0" borderId="0" xfId="0" applyFont="1" applyAlignment="1">
      <alignment horizontal="center"/>
    </xf>
    <xf numFmtId="0" fontId="38" fillId="0" borderId="0" xfId="0" applyFont="1"/>
    <xf numFmtId="0" fontId="30" fillId="0" borderId="0" xfId="0" applyFont="1"/>
    <xf numFmtId="0" fontId="40" fillId="0" borderId="0" xfId="0" applyFont="1" applyAlignment="1">
      <alignment horizontal="center"/>
    </xf>
    <xf numFmtId="0" fontId="40" fillId="0" borderId="0" xfId="101" applyFont="1" applyFill="1" applyBorder="1" applyAlignment="1">
      <alignment horizontal="center" vertical="center" wrapText="1"/>
    </xf>
    <xf numFmtId="0" fontId="22" fillId="0" borderId="0" xfId="0" applyFont="1" applyAlignment="1">
      <alignment horizontal="center"/>
    </xf>
    <xf numFmtId="0" fontId="41" fillId="0" borderId="0" xfId="0" applyFont="1" applyAlignment="1">
      <alignment horizontal="center"/>
    </xf>
    <xf numFmtId="0" fontId="2" fillId="0" borderId="0" xfId="101" applyFont="1" applyBorder="1" applyAlignment="1">
      <alignment horizontal="center"/>
    </xf>
    <xf numFmtId="0" fontId="2" fillId="0" borderId="0" xfId="0" applyFont="1" applyFill="1" applyBorder="1" applyAlignment="1">
      <alignment horizontal="center"/>
    </xf>
    <xf numFmtId="0" fontId="22" fillId="0" borderId="0" xfId="101" applyFont="1" applyBorder="1" applyAlignment="1">
      <alignment horizontal="center"/>
    </xf>
    <xf numFmtId="0" fontId="22" fillId="0" borderId="0" xfId="0" applyFont="1" applyFill="1" applyBorder="1" applyAlignment="1">
      <alignment horizontal="center"/>
    </xf>
    <xf numFmtId="0" fontId="41" fillId="0" borderId="0" xfId="101" applyFont="1" applyBorder="1" applyAlignment="1">
      <alignment horizontal="center"/>
    </xf>
    <xf numFmtId="0" fontId="41" fillId="0" borderId="0" xfId="0" applyFont="1" applyFill="1" applyBorder="1" applyAlignment="1">
      <alignment horizontal="center"/>
    </xf>
    <xf numFmtId="0" fontId="40" fillId="0" borderId="0" xfId="101" applyFont="1" applyBorder="1" applyAlignment="1">
      <alignment horizontal="center"/>
    </xf>
    <xf numFmtId="0" fontId="40" fillId="0" borderId="0" xfId="0" applyFont="1" applyFill="1" applyBorder="1" applyAlignment="1">
      <alignment horizontal="center"/>
    </xf>
    <xf numFmtId="0" fontId="42" fillId="0" borderId="0" xfId="0" applyFont="1" applyFill="1" applyAlignment="1">
      <alignment horizontal="center"/>
    </xf>
    <xf numFmtId="0" fontId="42" fillId="0" borderId="0" xfId="0" applyFont="1" applyFill="1" applyBorder="1" applyAlignment="1">
      <alignment horizontal="center"/>
    </xf>
    <xf numFmtId="0" fontId="42" fillId="0" borderId="0" xfId="0" applyFont="1" applyFill="1"/>
    <xf numFmtId="0" fontId="42" fillId="0" borderId="0" xfId="0" applyFont="1"/>
    <xf numFmtId="0" fontId="42" fillId="0" borderId="0" xfId="0" applyFont="1" applyAlignment="1">
      <alignment horizontal="center"/>
    </xf>
    <xf numFmtId="0" fontId="8" fillId="0" borderId="0" xfId="0" applyFont="1" applyAlignment="1">
      <alignment vertical="top"/>
    </xf>
    <xf numFmtId="0" fontId="33" fillId="0" borderId="0" xfId="0" applyFont="1" applyAlignment="1">
      <alignment vertical="top"/>
    </xf>
    <xf numFmtId="0" fontId="8" fillId="0" borderId="0" xfId="0" applyFont="1" applyAlignment="1">
      <alignment horizontal="left" vertical="top"/>
    </xf>
    <xf numFmtId="14" fontId="32" fillId="0" borderId="0" xfId="0" applyNumberFormat="1" applyFont="1" applyAlignment="1">
      <alignment horizontal="center" vertical="top"/>
    </xf>
    <xf numFmtId="0" fontId="44" fillId="0" borderId="0" xfId="0" applyFont="1" applyFill="1" applyBorder="1" applyAlignment="1">
      <alignment horizontal="left" vertical="top"/>
    </xf>
    <xf numFmtId="0" fontId="33" fillId="0" borderId="0" xfId="0" applyFont="1" applyFill="1" applyAlignment="1">
      <alignment vertical="top"/>
    </xf>
    <xf numFmtId="0" fontId="33" fillId="0" borderId="0" xfId="0" applyFont="1" applyFill="1" applyBorder="1" applyAlignment="1">
      <alignment horizontal="left" vertical="top"/>
    </xf>
    <xf numFmtId="0" fontId="33" fillId="0" borderId="0" xfId="0" applyFont="1" applyBorder="1" applyAlignment="1">
      <alignment horizontal="left" vertical="top"/>
    </xf>
    <xf numFmtId="0" fontId="8" fillId="0" borderId="0" xfId="0" applyFont="1" applyBorder="1" applyAlignment="1">
      <alignment horizontal="left" vertical="top"/>
    </xf>
    <xf numFmtId="0" fontId="8" fillId="0" borderId="0" xfId="79" applyFont="1" applyAlignment="1">
      <alignment horizontal="left" vertical="top"/>
    </xf>
    <xf numFmtId="0" fontId="33" fillId="0" borderId="0" xfId="79" applyFont="1" applyAlignment="1">
      <alignment horizontal="left" vertical="top"/>
    </xf>
    <xf numFmtId="14" fontId="8" fillId="0" borderId="0" xfId="79" applyNumberFormat="1" applyFont="1" applyAlignment="1">
      <alignment horizontal="left" vertical="top"/>
    </xf>
    <xf numFmtId="0" fontId="32" fillId="0" borderId="0" xfId="0" applyFont="1" applyAlignment="1">
      <alignment horizontal="left" vertical="top"/>
    </xf>
    <xf numFmtId="0" fontId="32" fillId="0" borderId="0" xfId="79" applyFont="1" applyAlignment="1">
      <alignment horizontal="left" vertical="top"/>
    </xf>
    <xf numFmtId="0" fontId="36" fillId="0" borderId="0" xfId="79" applyFont="1" applyAlignment="1">
      <alignment horizontal="left" vertical="top"/>
    </xf>
    <xf numFmtId="0" fontId="34" fillId="0" borderId="0" xfId="79" applyFont="1" applyAlignment="1">
      <alignment horizontal="left" vertical="top"/>
    </xf>
    <xf numFmtId="0" fontId="50" fillId="0" borderId="0" xfId="0" applyFont="1" applyFill="1" applyBorder="1" applyAlignment="1">
      <alignment horizontal="left" vertical="top"/>
    </xf>
    <xf numFmtId="0" fontId="36" fillId="0" borderId="0" xfId="79" applyFont="1" applyFill="1" applyAlignment="1">
      <alignment horizontal="left" vertical="top"/>
    </xf>
    <xf numFmtId="0" fontId="8" fillId="0" borderId="0" xfId="79" applyFont="1" applyFill="1" applyAlignment="1">
      <alignment horizontal="left" vertical="top"/>
    </xf>
    <xf numFmtId="0" fontId="51" fillId="0" borderId="0" xfId="79" applyFont="1" applyAlignment="1">
      <alignment horizontal="left" vertical="top"/>
    </xf>
    <xf numFmtId="0" fontId="33" fillId="0" borderId="0" xfId="0" applyFont="1" applyAlignment="1">
      <alignment horizontal="left" vertical="top"/>
    </xf>
    <xf numFmtId="14" fontId="8" fillId="0" borderId="0" xfId="0" applyNumberFormat="1" applyFont="1" applyAlignment="1">
      <alignment horizontal="left" vertical="top"/>
    </xf>
    <xf numFmtId="0" fontId="52" fillId="0" borderId="0" xfId="0" applyFont="1" applyAlignment="1">
      <alignment horizontal="left" vertical="top"/>
    </xf>
    <xf numFmtId="0" fontId="46" fillId="0" borderId="0" xfId="0" applyFont="1" applyAlignment="1">
      <alignment horizontal="left" vertical="top"/>
    </xf>
    <xf numFmtId="0" fontId="47" fillId="0" borderId="0" xfId="0" applyFont="1" applyAlignment="1">
      <alignment horizontal="left" vertical="top"/>
    </xf>
    <xf numFmtId="0" fontId="52" fillId="0" borderId="0" xfId="0" applyFont="1" applyAlignment="1">
      <alignment horizontal="left" vertical="top" wrapText="1"/>
    </xf>
    <xf numFmtId="49" fontId="8" fillId="0" borderId="0" xfId="0" applyNumberFormat="1" applyFont="1" applyAlignment="1">
      <alignment horizontal="left" vertical="top"/>
    </xf>
    <xf numFmtId="0" fontId="32" fillId="0" borderId="0" xfId="0" applyFont="1" applyBorder="1" applyAlignment="1">
      <alignment horizontal="left" vertical="top"/>
    </xf>
    <xf numFmtId="0" fontId="32" fillId="0" borderId="0" xfId="79" applyFont="1" applyBorder="1" applyAlignment="1">
      <alignment horizontal="left" vertical="top"/>
    </xf>
    <xf numFmtId="0" fontId="34" fillId="0" borderId="0" xfId="0" applyFont="1" applyAlignment="1">
      <alignment horizontal="left" vertical="top"/>
    </xf>
    <xf numFmtId="14" fontId="32" fillId="0" borderId="0" xfId="0" applyNumberFormat="1" applyFont="1" applyAlignment="1">
      <alignment horizontal="left" vertical="top"/>
    </xf>
    <xf numFmtId="0" fontId="32" fillId="0" borderId="9" xfId="0" applyFont="1" applyBorder="1" applyAlignment="1">
      <alignment horizontal="left" vertical="top"/>
    </xf>
    <xf numFmtId="0" fontId="32" fillId="0" borderId="10" xfId="0" applyFont="1" applyBorder="1" applyAlignment="1">
      <alignment horizontal="left" vertical="top"/>
    </xf>
    <xf numFmtId="0" fontId="32" fillId="0" borderId="33" xfId="0" applyFont="1" applyBorder="1" applyAlignment="1">
      <alignment horizontal="left" vertical="top"/>
    </xf>
    <xf numFmtId="0" fontId="32" fillId="0" borderId="7" xfId="0" applyFont="1" applyBorder="1" applyAlignment="1">
      <alignment horizontal="left" vertical="top"/>
    </xf>
    <xf numFmtId="0" fontId="32" fillId="0" borderId="34" xfId="0" applyFont="1" applyBorder="1" applyAlignment="1">
      <alignment horizontal="left" vertical="top"/>
    </xf>
    <xf numFmtId="0" fontId="32" fillId="0" borderId="35" xfId="0" applyFont="1" applyBorder="1" applyAlignment="1">
      <alignment horizontal="left" vertical="top"/>
    </xf>
    <xf numFmtId="0" fontId="32" fillId="0" borderId="36" xfId="0" applyFont="1" applyBorder="1" applyAlignment="1">
      <alignment horizontal="left" vertical="top"/>
    </xf>
    <xf numFmtId="0" fontId="32" fillId="0" borderId="37" xfId="0" applyFont="1" applyBorder="1" applyAlignment="1">
      <alignment horizontal="left" vertical="top"/>
    </xf>
    <xf numFmtId="0" fontId="34" fillId="0" borderId="0" xfId="0" applyFont="1" applyBorder="1" applyAlignment="1">
      <alignment horizontal="left" vertical="top"/>
    </xf>
    <xf numFmtId="0" fontId="35" fillId="0" borderId="0" xfId="0" applyFont="1" applyAlignment="1">
      <alignment horizontal="left" vertical="top"/>
    </xf>
    <xf numFmtId="0" fontId="37" fillId="0" borderId="0" xfId="0" applyFont="1" applyAlignment="1">
      <alignment horizontal="left" vertical="top"/>
    </xf>
    <xf numFmtId="14" fontId="35" fillId="0" borderId="0" xfId="0" applyNumberFormat="1" applyFont="1" applyAlignment="1">
      <alignment horizontal="left" vertical="top"/>
    </xf>
    <xf numFmtId="0" fontId="8" fillId="0" borderId="0" xfId="0" applyFont="1" applyFill="1" applyAlignment="1">
      <alignment horizontal="left" vertical="top"/>
    </xf>
    <xf numFmtId="0" fontId="8" fillId="0" borderId="0" xfId="0" applyFont="1" applyFill="1" applyBorder="1" applyAlignment="1">
      <alignment horizontal="left" vertical="top"/>
    </xf>
    <xf numFmtId="0" fontId="45" fillId="0" borderId="0" xfId="0" applyFont="1" applyFill="1" applyBorder="1" applyAlignment="1">
      <alignment horizontal="left" vertical="top"/>
    </xf>
    <xf numFmtId="0" fontId="34" fillId="0" borderId="0" xfId="0" applyFont="1" applyFill="1" applyBorder="1" applyAlignment="1">
      <alignment horizontal="left" vertical="top"/>
    </xf>
    <xf numFmtId="0" fontId="32" fillId="0" borderId="0" xfId="0" applyFont="1" applyFill="1" applyBorder="1" applyAlignment="1">
      <alignment horizontal="left" vertical="top"/>
    </xf>
    <xf numFmtId="0" fontId="32" fillId="0" borderId="0" xfId="0" applyFont="1" applyFill="1" applyAlignment="1">
      <alignment horizontal="left" vertical="top"/>
    </xf>
    <xf numFmtId="0" fontId="34" fillId="0" borderId="0" xfId="0" applyFont="1" applyFill="1" applyAlignment="1">
      <alignment horizontal="left" vertical="top"/>
    </xf>
    <xf numFmtId="0" fontId="33" fillId="0" borderId="0" xfId="0" applyFont="1" applyFill="1" applyAlignment="1">
      <alignment horizontal="left" vertical="top"/>
    </xf>
    <xf numFmtId="0" fontId="33" fillId="0" borderId="0" xfId="0" applyFont="1" applyBorder="1" applyAlignment="1">
      <alignment horizontal="left" vertical="top" wrapText="1"/>
    </xf>
    <xf numFmtId="0" fontId="37" fillId="0" borderId="0" xfId="0" applyFont="1" applyBorder="1" applyAlignment="1">
      <alignment horizontal="left" vertical="top"/>
    </xf>
    <xf numFmtId="0" fontId="48" fillId="0" borderId="0" xfId="61" applyFont="1" applyAlignment="1" applyProtection="1">
      <alignment horizontal="left" vertical="top"/>
    </xf>
    <xf numFmtId="0" fontId="48" fillId="0" borderId="0" xfId="45" applyFont="1" applyAlignment="1" applyProtection="1">
      <alignment horizontal="left" vertical="top"/>
    </xf>
    <xf numFmtId="0" fontId="48" fillId="0" borderId="0" xfId="47" applyFont="1" applyAlignment="1" applyProtection="1">
      <alignment horizontal="left" vertical="top"/>
    </xf>
    <xf numFmtId="14" fontId="48" fillId="0" borderId="0" xfId="47" applyNumberFormat="1" applyFont="1" applyAlignment="1" applyProtection="1">
      <alignment horizontal="left" vertical="top"/>
    </xf>
    <xf numFmtId="14" fontId="48" fillId="0" borderId="0" xfId="61" applyNumberFormat="1" applyFont="1" applyAlignment="1" applyProtection="1">
      <alignment horizontal="left" vertical="top"/>
    </xf>
    <xf numFmtId="0" fontId="49" fillId="0" borderId="0" xfId="45" applyFont="1" applyAlignment="1" applyProtection="1">
      <alignment horizontal="left" vertical="top"/>
    </xf>
    <xf numFmtId="0" fontId="48" fillId="0" borderId="0" xfId="45" applyFont="1" applyFill="1" applyAlignment="1" applyProtection="1">
      <alignment horizontal="left" vertical="top"/>
    </xf>
    <xf numFmtId="0" fontId="43" fillId="0" borderId="0" xfId="61" applyFont="1" applyAlignment="1" applyProtection="1">
      <alignment horizontal="left" vertical="top"/>
    </xf>
    <xf numFmtId="0" fontId="43" fillId="0" borderId="0" xfId="45" applyFont="1" applyAlignment="1" applyProtection="1">
      <alignment horizontal="left" vertical="top"/>
    </xf>
    <xf numFmtId="0" fontId="43" fillId="0" borderId="0" xfId="45" applyFont="1" applyFill="1" applyAlignment="1" applyProtection="1">
      <alignment horizontal="left" vertical="top"/>
    </xf>
    <xf numFmtId="0" fontId="43" fillId="0" borderId="0" xfId="47" applyFont="1" applyAlignment="1" applyProtection="1">
      <alignment horizontal="left" vertical="top"/>
    </xf>
    <xf numFmtId="1" fontId="43" fillId="0" borderId="0" xfId="45" applyNumberFormat="1" applyFont="1" applyFill="1" applyAlignment="1" applyProtection="1">
      <alignment horizontal="left" vertical="top"/>
    </xf>
    <xf numFmtId="0" fontId="8" fillId="4" borderId="0" xfId="79" applyFont="1" applyFill="1" applyAlignment="1" applyProtection="1">
      <alignment horizontal="left" vertical="top"/>
      <protection locked="0"/>
    </xf>
    <xf numFmtId="0" fontId="32" fillId="4" borderId="0" xfId="79" applyFont="1" applyFill="1" applyAlignment="1" applyProtection="1">
      <alignment horizontal="left" vertical="top"/>
      <protection locked="0"/>
    </xf>
    <xf numFmtId="0" fontId="32" fillId="4" borderId="23" xfId="0" applyFont="1" applyFill="1" applyBorder="1" applyAlignment="1" applyProtection="1">
      <alignment horizontal="left" vertical="top"/>
      <protection locked="0"/>
    </xf>
    <xf numFmtId="0" fontId="32" fillId="4" borderId="5" xfId="0" applyFont="1" applyFill="1" applyBorder="1" applyAlignment="1" applyProtection="1">
      <alignment horizontal="left" vertical="top"/>
      <protection locked="0"/>
    </xf>
    <xf numFmtId="0" fontId="32" fillId="4" borderId="6" xfId="0" applyFont="1" applyFill="1" applyBorder="1" applyAlignment="1" applyProtection="1">
      <alignment horizontal="left" vertical="top"/>
      <protection locked="0"/>
    </xf>
    <xf numFmtId="0" fontId="32" fillId="0" borderId="0" xfId="0" applyFont="1" applyAlignment="1" applyProtection="1">
      <alignment horizontal="left" vertical="top"/>
      <protection locked="0"/>
    </xf>
    <xf numFmtId="0" fontId="48" fillId="4" borderId="0" xfId="61" applyFont="1" applyFill="1" applyAlignment="1" applyProtection="1">
      <alignment horizontal="left" vertical="top"/>
      <protection locked="0"/>
    </xf>
    <xf numFmtId="0" fontId="49" fillId="4" borderId="0" xfId="45" applyFont="1" applyFill="1" applyAlignment="1" applyProtection="1">
      <alignment horizontal="left" vertical="top"/>
      <protection locked="0"/>
    </xf>
    <xf numFmtId="165" fontId="8" fillId="4" borderId="0" xfId="79" applyNumberFormat="1" applyFont="1" applyFill="1" applyAlignment="1" applyProtection="1">
      <alignment horizontal="left" vertical="top"/>
      <protection locked="0"/>
    </xf>
    <xf numFmtId="165" fontId="32" fillId="4" borderId="0" xfId="79" applyNumberFormat="1" applyFont="1" applyFill="1" applyAlignment="1" applyProtection="1">
      <alignment horizontal="left" vertical="top"/>
      <protection locked="0"/>
    </xf>
    <xf numFmtId="165" fontId="8" fillId="0" borderId="0" xfId="0" applyNumberFormat="1" applyFont="1" applyAlignment="1" applyProtection="1">
      <alignment vertical="top"/>
      <protection locked="0"/>
    </xf>
    <xf numFmtId="165" fontId="8" fillId="0" borderId="0" xfId="0" applyNumberFormat="1" applyFont="1" applyAlignment="1" applyProtection="1">
      <alignment horizontal="left" vertical="top"/>
      <protection locked="0"/>
    </xf>
    <xf numFmtId="165" fontId="48" fillId="4" borderId="0" xfId="61" applyNumberFormat="1" applyFont="1" applyFill="1" applyAlignment="1" applyProtection="1">
      <alignment horizontal="left" vertical="top"/>
      <protection locked="0"/>
    </xf>
    <xf numFmtId="0" fontId="8" fillId="0" borderId="0" xfId="0" applyFont="1" applyAlignment="1">
      <alignment horizontal="left" vertical="top"/>
    </xf>
    <xf numFmtId="0" fontId="33" fillId="0" borderId="0" xfId="0" applyFont="1" applyAlignment="1">
      <alignment horizontal="left" vertical="top"/>
    </xf>
    <xf numFmtId="0" fontId="1" fillId="36" borderId="0" xfId="0" applyFont="1" applyFill="1" applyAlignment="1" applyProtection="1">
      <alignment horizontal="left" vertical="top"/>
    </xf>
    <xf numFmtId="49" fontId="8" fillId="36" borderId="0" xfId="0" applyNumberFormat="1" applyFont="1" applyFill="1" applyAlignment="1" applyProtection="1">
      <alignment horizontal="right" wrapText="1"/>
    </xf>
    <xf numFmtId="0" fontId="1" fillId="0" borderId="0" xfId="0" applyFont="1" applyFill="1" applyAlignment="1" applyProtection="1">
      <alignment horizontal="left" vertical="top"/>
    </xf>
    <xf numFmtId="0" fontId="1" fillId="0" borderId="0" xfId="0" applyFont="1" applyAlignment="1" applyProtection="1">
      <alignment horizontal="left" vertical="top"/>
    </xf>
    <xf numFmtId="0" fontId="56" fillId="36" borderId="0" xfId="0" applyFont="1" applyFill="1" applyAlignment="1" applyProtection="1">
      <alignment wrapText="1"/>
    </xf>
    <xf numFmtId="0" fontId="32" fillId="36" borderId="0" xfId="0" applyFont="1" applyFill="1" applyAlignment="1" applyProtection="1">
      <alignment horizontal="left" vertical="top"/>
    </xf>
    <xf numFmtId="0" fontId="58" fillId="36" borderId="0" xfId="0" applyFont="1" applyFill="1" applyAlignment="1" applyProtection="1">
      <alignment vertical="top" wrapText="1"/>
    </xf>
    <xf numFmtId="0" fontId="32" fillId="0" borderId="0" xfId="0" applyFont="1" applyFill="1" applyAlignment="1" applyProtection="1">
      <alignment horizontal="left" vertical="top"/>
    </xf>
    <xf numFmtId="0" fontId="32" fillId="0" borderId="0" xfId="0" applyFont="1" applyAlignment="1" applyProtection="1">
      <alignment horizontal="left" vertical="top"/>
    </xf>
    <xf numFmtId="0" fontId="32" fillId="36" borderId="0" xfId="0" applyFont="1" applyFill="1" applyAlignment="1" applyProtection="1">
      <alignment horizontal="left" vertical="top" wrapText="1"/>
    </xf>
    <xf numFmtId="165" fontId="50" fillId="37" borderId="0" xfId="0" applyNumberFormat="1" applyFont="1" applyFill="1" applyAlignment="1">
      <alignment vertical="top" wrapText="1"/>
    </xf>
    <xf numFmtId="0" fontId="32" fillId="0" borderId="0" xfId="0" applyFont="1" applyFill="1" applyAlignment="1" applyProtection="1">
      <alignment horizontal="left" vertical="top" wrapText="1"/>
    </xf>
    <xf numFmtId="0" fontId="32" fillId="0" borderId="0" xfId="0" applyFont="1" applyAlignment="1" applyProtection="1">
      <alignment horizontal="left" vertical="top" wrapText="1"/>
    </xf>
    <xf numFmtId="165" fontId="32" fillId="36" borderId="0" xfId="0" applyNumberFormat="1" applyFont="1" applyFill="1" applyBorder="1" applyAlignment="1">
      <alignment horizontal="left" vertical="top"/>
    </xf>
    <xf numFmtId="0" fontId="50" fillId="36" borderId="0" xfId="0" applyFont="1" applyFill="1" applyAlignment="1" applyProtection="1">
      <alignment vertical="top" wrapText="1"/>
    </xf>
    <xf numFmtId="0" fontId="50" fillId="37" borderId="0" xfId="0" applyFont="1" applyFill="1" applyAlignment="1" applyProtection="1">
      <alignment vertical="top"/>
    </xf>
    <xf numFmtId="0" fontId="50" fillId="37" borderId="0" xfId="0" applyFont="1" applyFill="1" applyAlignment="1" applyProtection="1">
      <alignment vertical="center" wrapText="1"/>
    </xf>
    <xf numFmtId="0" fontId="61" fillId="36" borderId="0" xfId="0" applyFont="1" applyFill="1" applyAlignment="1" applyProtection="1">
      <alignment vertical="top" wrapText="1"/>
    </xf>
    <xf numFmtId="0" fontId="62" fillId="36" borderId="0" xfId="0" applyFont="1" applyFill="1" applyAlignment="1" applyProtection="1">
      <alignment vertical="top" wrapText="1"/>
    </xf>
    <xf numFmtId="0" fontId="64" fillId="36" borderId="0" xfId="0" applyFont="1" applyFill="1" applyAlignment="1" applyProtection="1">
      <alignment vertical="top" wrapText="1"/>
    </xf>
    <xf numFmtId="0" fontId="1" fillId="0" borderId="0" xfId="0" applyFont="1" applyAlignment="1" applyProtection="1">
      <alignment horizontal="left" vertical="top" wrapText="1"/>
    </xf>
    <xf numFmtId="0" fontId="32" fillId="4" borderId="0" xfId="0" applyFont="1" applyFill="1" applyAlignment="1" applyProtection="1">
      <alignment horizontal="left" vertical="top"/>
      <protection locked="0"/>
    </xf>
    <xf numFmtId="165" fontId="32" fillId="4" borderId="0" xfId="0" applyNumberFormat="1" applyFont="1" applyFill="1" applyAlignment="1" applyProtection="1">
      <alignment horizontal="left" vertical="top"/>
      <protection locked="0"/>
    </xf>
    <xf numFmtId="0" fontId="8" fillId="4" borderId="0" xfId="0" applyFont="1" applyFill="1" applyAlignment="1" applyProtection="1">
      <alignment horizontal="left" vertical="top"/>
      <protection locked="0"/>
    </xf>
    <xf numFmtId="14" fontId="32" fillId="4" borderId="0" xfId="0" applyNumberFormat="1" applyFont="1" applyFill="1" applyAlignment="1" applyProtection="1">
      <alignment vertical="top"/>
      <protection locked="0"/>
    </xf>
    <xf numFmtId="14" fontId="8" fillId="4" borderId="0" xfId="0" applyNumberFormat="1" applyFont="1" applyFill="1" applyAlignment="1" applyProtection="1">
      <alignment vertical="top"/>
      <protection locked="0"/>
    </xf>
    <xf numFmtId="0" fontId="8" fillId="0" borderId="0" xfId="0" applyFont="1" applyAlignment="1">
      <alignment horizontal="center" vertical="top"/>
    </xf>
    <xf numFmtId="0" fontId="8" fillId="0" borderId="0" xfId="0" applyFont="1" applyAlignment="1">
      <alignment horizontal="left" vertical="top"/>
    </xf>
    <xf numFmtId="0" fontId="36" fillId="0" borderId="0" xfId="79" applyFont="1" applyProtection="1"/>
    <xf numFmtId="0" fontId="33" fillId="0" borderId="0" xfId="79" applyFont="1" applyProtection="1"/>
    <xf numFmtId="0" fontId="8" fillId="0" borderId="0" xfId="79" applyFont="1" applyProtection="1"/>
    <xf numFmtId="0" fontId="8" fillId="0" borderId="0" xfId="79" applyFont="1" applyAlignment="1" applyProtection="1">
      <alignment horizontal="center"/>
    </xf>
    <xf numFmtId="0" fontId="66" fillId="0" borderId="0" xfId="0" applyFont="1" applyProtection="1"/>
    <xf numFmtId="0" fontId="67" fillId="0" borderId="0" xfId="0" applyFont="1" applyProtection="1"/>
    <xf numFmtId="0" fontId="33" fillId="0" borderId="0" xfId="79" applyFont="1" applyAlignment="1" applyProtection="1">
      <alignment horizontal="center"/>
    </xf>
    <xf numFmtId="0" fontId="33" fillId="0" borderId="0" xfId="0" applyFont="1" applyAlignment="1">
      <alignment horizontal="center" vertical="top"/>
    </xf>
    <xf numFmtId="0" fontId="8" fillId="0" borderId="0" xfId="0" applyFont="1" applyAlignment="1">
      <alignment horizontal="center" vertical="top"/>
    </xf>
    <xf numFmtId="0" fontId="8" fillId="0" borderId="0" xfId="79" applyFont="1" applyAlignment="1">
      <alignment horizontal="center" vertical="top"/>
    </xf>
    <xf numFmtId="0" fontId="32" fillId="0" borderId="0" xfId="79" applyFont="1" applyFill="1" applyAlignment="1" applyProtection="1">
      <alignment horizontal="left" vertical="top"/>
      <protection locked="0"/>
    </xf>
    <xf numFmtId="165" fontId="32" fillId="0" borderId="0" xfId="79" applyNumberFormat="1" applyFont="1" applyFill="1" applyAlignment="1" applyProtection="1">
      <alignment horizontal="left" vertical="top"/>
      <protection locked="0"/>
    </xf>
    <xf numFmtId="0" fontId="39" fillId="0" borderId="0" xfId="79" applyFont="1" applyAlignment="1">
      <alignment vertical="top"/>
    </xf>
    <xf numFmtId="0" fontId="32" fillId="4" borderId="29" xfId="0" applyFont="1" applyFill="1" applyBorder="1" applyAlignment="1" applyProtection="1">
      <alignment horizontal="center" vertical="top"/>
      <protection locked="0"/>
    </xf>
    <xf numFmtId="164" fontId="32" fillId="0" borderId="26" xfId="0" applyNumberFormat="1" applyFont="1" applyBorder="1" applyAlignment="1">
      <alignment horizontal="center" vertical="top"/>
    </xf>
    <xf numFmtId="164" fontId="32" fillId="0" borderId="23" xfId="0" applyNumberFormat="1" applyFont="1" applyBorder="1" applyAlignment="1">
      <alignment horizontal="center" vertical="top"/>
    </xf>
    <xf numFmtId="0" fontId="32" fillId="0" borderId="23" xfId="0" applyFont="1" applyFill="1" applyBorder="1" applyAlignment="1">
      <alignment horizontal="center" vertical="top"/>
    </xf>
    <xf numFmtId="0" fontId="32" fillId="4" borderId="1" xfId="0" applyFont="1" applyFill="1" applyBorder="1" applyAlignment="1" applyProtection="1">
      <alignment horizontal="center" vertical="top"/>
      <protection locked="0"/>
    </xf>
    <xf numFmtId="164" fontId="32" fillId="0" borderId="27" xfId="0" applyNumberFormat="1" applyFont="1" applyBorder="1" applyAlignment="1">
      <alignment horizontal="center" vertical="top"/>
    </xf>
    <xf numFmtId="164" fontId="32" fillId="0" borderId="5" xfId="0" applyNumberFormat="1" applyFont="1" applyBorder="1" applyAlignment="1">
      <alignment horizontal="center" vertical="top"/>
    </xf>
    <xf numFmtId="0" fontId="32" fillId="0" borderId="5" xfId="0" applyFont="1" applyFill="1" applyBorder="1" applyAlignment="1">
      <alignment horizontal="center" vertical="top"/>
    </xf>
    <xf numFmtId="0" fontId="8" fillId="4" borderId="1" xfId="0" applyFont="1" applyFill="1" applyBorder="1" applyAlignment="1" applyProtection="1">
      <alignment horizontal="center" vertical="top"/>
      <protection locked="0"/>
    </xf>
    <xf numFmtId="0" fontId="32" fillId="4" borderId="30" xfId="0" applyFont="1" applyFill="1" applyBorder="1" applyAlignment="1" applyProtection="1">
      <alignment horizontal="center" vertical="top"/>
      <protection locked="0"/>
    </xf>
    <xf numFmtId="164" fontId="32" fillId="0" borderId="28" xfId="0" applyNumberFormat="1" applyFont="1" applyBorder="1" applyAlignment="1">
      <alignment horizontal="center" vertical="top"/>
    </xf>
    <xf numFmtId="164" fontId="32" fillId="0" borderId="6" xfId="0" applyNumberFormat="1" applyFont="1" applyBorder="1" applyAlignment="1">
      <alignment horizontal="center" vertical="top"/>
    </xf>
    <xf numFmtId="0" fontId="32" fillId="0" borderId="6" xfId="0" applyFont="1" applyFill="1" applyBorder="1" applyAlignment="1">
      <alignment horizontal="center" vertical="top"/>
    </xf>
    <xf numFmtId="0" fontId="33" fillId="0" borderId="20" xfId="0" applyFont="1" applyBorder="1" applyAlignment="1">
      <alignment horizontal="center" vertical="center"/>
    </xf>
    <xf numFmtId="0" fontId="33" fillId="4" borderId="31" xfId="0" applyFont="1" applyFill="1" applyBorder="1" applyAlignment="1" applyProtection="1">
      <alignment horizontal="center" vertical="center"/>
      <protection locked="0"/>
    </xf>
    <xf numFmtId="0" fontId="33" fillId="0" borderId="20" xfId="0" applyFont="1" applyFill="1" applyBorder="1" applyAlignment="1">
      <alignment horizontal="center" vertical="center"/>
    </xf>
    <xf numFmtId="0" fontId="33" fillId="0" borderId="31" xfId="0" applyFont="1" applyFill="1" applyBorder="1" applyAlignment="1">
      <alignment horizontal="center" vertical="center"/>
    </xf>
    <xf numFmtId="0" fontId="33" fillId="0" borderId="9" xfId="0" applyFont="1" applyBorder="1" applyAlignment="1">
      <alignment horizontal="center" vertical="center"/>
    </xf>
    <xf numFmtId="0" fontId="33" fillId="0" borderId="10" xfId="0" applyFont="1" applyBorder="1" applyAlignment="1">
      <alignment horizontal="center" vertical="center" wrapText="1"/>
    </xf>
    <xf numFmtId="0" fontId="33" fillId="0" borderId="9" xfId="0" applyFont="1" applyBorder="1" applyAlignment="1">
      <alignment horizontal="center" vertical="center" wrapText="1"/>
    </xf>
    <xf numFmtId="0" fontId="32" fillId="0" borderId="23" xfId="0" applyFont="1" applyFill="1" applyBorder="1" applyAlignment="1">
      <alignment horizontal="center" vertical="center"/>
    </xf>
    <xf numFmtId="0" fontId="32" fillId="0" borderId="5" xfId="0" applyFont="1" applyFill="1" applyBorder="1" applyAlignment="1">
      <alignment horizontal="center" vertical="center"/>
    </xf>
    <xf numFmtId="0" fontId="32" fillId="0" borderId="6" xfId="0" applyFont="1" applyFill="1" applyBorder="1" applyAlignment="1">
      <alignment horizontal="center" vertical="center"/>
    </xf>
    <xf numFmtId="0" fontId="8" fillId="0" borderId="0" xfId="0" quotePrefix="1" applyFont="1" applyAlignment="1">
      <alignment horizontal="center" vertical="top"/>
    </xf>
    <xf numFmtId="0" fontId="33" fillId="0" borderId="36" xfId="0" applyFont="1" applyFill="1" applyBorder="1" applyAlignment="1">
      <alignment horizontal="left" vertical="top"/>
    </xf>
    <xf numFmtId="0" fontId="35" fillId="0" borderId="36" xfId="0" applyFont="1" applyBorder="1" applyAlignment="1">
      <alignment horizontal="left" vertical="top"/>
    </xf>
    <xf numFmtId="0" fontId="8" fillId="0" borderId="36" xfId="0" applyFont="1" applyBorder="1" applyAlignment="1">
      <alignment horizontal="center" vertical="top"/>
    </xf>
    <xf numFmtId="0" fontId="8" fillId="0" borderId="36" xfId="0" applyFont="1" applyFill="1" applyBorder="1" applyAlignment="1">
      <alignment horizontal="left" vertical="top"/>
    </xf>
    <xf numFmtId="0" fontId="33" fillId="0" borderId="22" xfId="0" applyFont="1" applyBorder="1" applyAlignment="1">
      <alignment horizontal="center" vertical="center"/>
    </xf>
    <xf numFmtId="0" fontId="33" fillId="0" borderId="31" xfId="0" applyFont="1" applyBorder="1" applyAlignment="1">
      <alignment horizontal="center" vertical="center"/>
    </xf>
    <xf numFmtId="0" fontId="8" fillId="0" borderId="22" xfId="0" applyFont="1" applyBorder="1" applyAlignment="1">
      <alignment horizontal="center" vertical="center"/>
    </xf>
    <xf numFmtId="0" fontId="8" fillId="0" borderId="31" xfId="0" applyFont="1" applyBorder="1" applyAlignment="1">
      <alignment horizontal="center" vertical="center"/>
    </xf>
    <xf numFmtId="0" fontId="68" fillId="0" borderId="0" xfId="0" applyFont="1" applyFill="1" applyAlignment="1">
      <alignment horizontal="left" vertical="top"/>
    </xf>
    <xf numFmtId="0" fontId="8" fillId="0" borderId="0" xfId="0" applyFont="1" applyAlignment="1">
      <alignment horizontal="center" vertical="center"/>
    </xf>
    <xf numFmtId="0" fontId="8" fillId="0" borderId="0" xfId="0" quotePrefix="1" applyFont="1" applyAlignment="1">
      <alignment horizontal="center" vertical="center"/>
    </xf>
    <xf numFmtId="0" fontId="8" fillId="0" borderId="36" xfId="0" applyFont="1" applyBorder="1" applyAlignment="1">
      <alignment horizontal="left" vertical="top"/>
    </xf>
    <xf numFmtId="0" fontId="33" fillId="0" borderId="0" xfId="0" applyFont="1" applyAlignment="1">
      <alignment horizontal="center" vertical="center"/>
    </xf>
    <xf numFmtId="0" fontId="8" fillId="0" borderId="36" xfId="0" applyFont="1" applyBorder="1" applyAlignment="1">
      <alignment horizontal="center" vertical="center"/>
    </xf>
    <xf numFmtId="0" fontId="8" fillId="0" borderId="36" xfId="0" quotePrefix="1" applyFont="1" applyBorder="1" applyAlignment="1">
      <alignment horizontal="center" vertical="center"/>
    </xf>
    <xf numFmtId="0" fontId="8" fillId="0" borderId="26" xfId="1" applyFont="1" applyFill="1" applyBorder="1" applyAlignment="1">
      <alignment horizontal="center" vertical="top"/>
    </xf>
    <xf numFmtId="164" fontId="8" fillId="4" borderId="23" xfId="1" applyNumberFormat="1" applyFont="1" applyFill="1" applyBorder="1" applyAlignment="1" applyProtection="1">
      <alignment horizontal="center" vertical="top"/>
      <protection locked="0"/>
    </xf>
    <xf numFmtId="164" fontId="8" fillId="0" borderId="29" xfId="1" applyNumberFormat="1" applyFont="1" applyFill="1" applyBorder="1" applyAlignment="1">
      <alignment horizontal="center" vertical="top"/>
    </xf>
    <xf numFmtId="0" fontId="8" fillId="0" borderId="26" xfId="0" applyFont="1" applyFill="1" applyBorder="1" applyAlignment="1">
      <alignment horizontal="center" vertical="top"/>
    </xf>
    <xf numFmtId="164" fontId="8" fillId="0" borderId="23" xfId="0" applyNumberFormat="1" applyFont="1" applyFill="1" applyBorder="1" applyAlignment="1">
      <alignment horizontal="center" vertical="top"/>
    </xf>
    <xf numFmtId="0" fontId="8" fillId="0" borderId="27" xfId="1" applyFont="1" applyFill="1" applyBorder="1" applyAlignment="1">
      <alignment horizontal="center" vertical="top"/>
    </xf>
    <xf numFmtId="164" fontId="8" fillId="4" borderId="5" xfId="1" applyNumberFormat="1" applyFont="1" applyFill="1" applyBorder="1" applyAlignment="1" applyProtection="1">
      <alignment horizontal="center" vertical="top"/>
      <protection locked="0"/>
    </xf>
    <xf numFmtId="164" fontId="8" fillId="0" borderId="1" xfId="1" applyNumberFormat="1" applyFont="1" applyFill="1" applyBorder="1" applyAlignment="1">
      <alignment horizontal="center" vertical="top"/>
    </xf>
    <xf numFmtId="0" fontId="8" fillId="0" borderId="27" xfId="0" applyFont="1" applyFill="1" applyBorder="1" applyAlignment="1">
      <alignment horizontal="center" vertical="top"/>
    </xf>
    <xf numFmtId="164" fontId="8" fillId="0" borderId="5" xfId="0" applyNumberFormat="1" applyFont="1" applyFill="1" applyBorder="1" applyAlignment="1">
      <alignment horizontal="center" vertical="top"/>
    </xf>
    <xf numFmtId="0" fontId="8" fillId="0" borderId="28" xfId="1" applyFont="1" applyFill="1" applyBorder="1" applyAlignment="1">
      <alignment horizontal="center" vertical="top"/>
    </xf>
    <xf numFmtId="164" fontId="8" fillId="4" borderId="6" xfId="1" applyNumberFormat="1" applyFont="1" applyFill="1" applyBorder="1" applyAlignment="1" applyProtection="1">
      <alignment horizontal="center" vertical="top"/>
      <protection locked="0"/>
    </xf>
    <xf numFmtId="164" fontId="8" fillId="0" borderId="30" xfId="1" applyNumberFormat="1" applyFont="1" applyFill="1" applyBorder="1" applyAlignment="1">
      <alignment horizontal="center" vertical="top"/>
    </xf>
    <xf numFmtId="0" fontId="8" fillId="0" borderId="28" xfId="0" applyFont="1" applyFill="1" applyBorder="1" applyAlignment="1">
      <alignment horizontal="center" vertical="top"/>
    </xf>
    <xf numFmtId="164" fontId="8" fillId="0" borderId="6" xfId="0" applyNumberFormat="1" applyFont="1" applyFill="1" applyBorder="1" applyAlignment="1">
      <alignment horizontal="center" vertical="top"/>
    </xf>
    <xf numFmtId="0" fontId="34" fillId="4" borderId="32" xfId="0" applyFont="1" applyFill="1" applyBorder="1" applyAlignment="1" applyProtection="1">
      <alignment horizontal="center" vertical="center"/>
      <protection locked="0"/>
    </xf>
    <xf numFmtId="0" fontId="33" fillId="0" borderId="0" xfId="79" applyFont="1" applyFill="1" applyAlignment="1">
      <alignment horizontal="left" vertical="top"/>
    </xf>
    <xf numFmtId="0" fontId="8" fillId="0" borderId="0" xfId="79" applyFont="1" applyFill="1" applyAlignment="1" applyProtection="1">
      <alignment horizontal="left" vertical="top"/>
      <protection locked="0"/>
    </xf>
    <xf numFmtId="165" fontId="8" fillId="0" borderId="0" xfId="79" applyNumberFormat="1" applyFont="1" applyFill="1" applyAlignment="1" applyProtection="1">
      <alignment horizontal="left" vertical="top"/>
      <protection locked="0"/>
    </xf>
    <xf numFmtId="0" fontId="32" fillId="0" borderId="31" xfId="0" applyFont="1" applyBorder="1" applyAlignment="1">
      <alignment horizontal="center" vertical="center"/>
    </xf>
    <xf numFmtId="0" fontId="33" fillId="0" borderId="24" xfId="0" applyFont="1" applyBorder="1" applyAlignment="1">
      <alignment horizontal="left" vertical="top"/>
    </xf>
    <xf numFmtId="0" fontId="8" fillId="0" borderId="24" xfId="0" applyFont="1" applyBorder="1" applyAlignment="1">
      <alignment horizontal="left" vertical="top"/>
    </xf>
    <xf numFmtId="0" fontId="8" fillId="0" borderId="24" xfId="0" applyFont="1" applyBorder="1" applyAlignment="1">
      <alignment horizontal="center" vertical="center"/>
    </xf>
    <xf numFmtId="0" fontId="8" fillId="0" borderId="0" xfId="0" applyFont="1" applyAlignment="1" applyProtection="1">
      <alignment vertical="center"/>
    </xf>
    <xf numFmtId="165" fontId="32" fillId="36" borderId="0" xfId="0" applyNumberFormat="1" applyFont="1" applyFill="1" applyBorder="1" applyAlignment="1">
      <alignment vertical="top" wrapText="1"/>
    </xf>
    <xf numFmtId="165" fontId="34" fillId="36" borderId="0" xfId="0" applyNumberFormat="1" applyFont="1" applyFill="1" applyBorder="1" applyAlignment="1">
      <alignment vertical="top" wrapText="1"/>
    </xf>
    <xf numFmtId="0" fontId="33" fillId="0" borderId="0" xfId="79" applyFont="1" applyAlignment="1">
      <alignment horizontal="left" vertical="top"/>
    </xf>
    <xf numFmtId="0" fontId="39" fillId="0" borderId="0" xfId="79" applyFont="1" applyAlignment="1">
      <alignment horizontal="center" vertical="top"/>
    </xf>
    <xf numFmtId="0" fontId="8" fillId="0" borderId="0" xfId="0" applyFont="1" applyAlignment="1">
      <alignment horizontal="center" vertical="top"/>
    </xf>
    <xf numFmtId="0" fontId="33" fillId="0" borderId="0" xfId="0" applyFont="1" applyAlignment="1">
      <alignment horizontal="center" vertical="center"/>
    </xf>
    <xf numFmtId="0" fontId="8" fillId="0" borderId="0" xfId="0" applyFont="1" applyFill="1" applyAlignment="1">
      <alignment horizontal="left" vertical="top" wrapText="1"/>
    </xf>
    <xf numFmtId="0" fontId="31" fillId="0" borderId="0" xfId="0" applyFont="1" applyAlignment="1">
      <alignment horizontal="center" vertical="top"/>
    </xf>
    <xf numFmtId="0" fontId="37" fillId="0" borderId="22" xfId="0" applyFont="1" applyBorder="1" applyAlignment="1">
      <alignment horizontal="center" vertical="top"/>
    </xf>
    <xf numFmtId="0" fontId="37" fillId="0" borderId="24" xfId="0" applyFont="1" applyBorder="1" applyAlignment="1">
      <alignment horizontal="center" vertical="top"/>
    </xf>
    <xf numFmtId="0" fontId="37" fillId="0" borderId="25" xfId="0" applyFont="1" applyBorder="1" applyAlignment="1">
      <alignment horizontal="center" vertical="top"/>
    </xf>
    <xf numFmtId="0" fontId="33" fillId="0" borderId="0" xfId="0" applyFont="1" applyAlignment="1">
      <alignment horizontal="center" vertical="top"/>
    </xf>
    <xf numFmtId="0" fontId="33" fillId="0" borderId="22" xfId="0" applyFont="1" applyFill="1" applyBorder="1" applyAlignment="1">
      <alignment horizontal="center" vertical="center"/>
    </xf>
    <xf numFmtId="0" fontId="33" fillId="0" borderId="25" xfId="0" applyFont="1" applyFill="1" applyBorder="1" applyAlignment="1">
      <alignment horizontal="center" vertical="center"/>
    </xf>
    <xf numFmtId="0" fontId="8" fillId="0" borderId="0" xfId="0" applyFont="1" applyAlignment="1">
      <alignment horizontal="center" vertical="center" wrapText="1"/>
    </xf>
    <xf numFmtId="0" fontId="8" fillId="0" borderId="0" xfId="0" applyFont="1" applyAlignment="1">
      <alignment horizontal="left" vertical="top" wrapText="1"/>
    </xf>
    <xf numFmtId="0" fontId="32" fillId="0" borderId="22" xfId="0" applyFont="1" applyBorder="1" applyAlignment="1">
      <alignment horizontal="center" vertical="top"/>
    </xf>
    <xf numFmtId="0" fontId="32" fillId="0" borderId="24" xfId="0" applyFont="1" applyBorder="1" applyAlignment="1">
      <alignment horizontal="center" vertical="top"/>
    </xf>
    <xf numFmtId="0" fontId="32" fillId="0" borderId="25" xfId="0" applyFont="1" applyBorder="1" applyAlignment="1">
      <alignment horizontal="center" vertical="top"/>
    </xf>
    <xf numFmtId="0" fontId="33" fillId="2" borderId="9" xfId="1" applyFont="1" applyFill="1" applyBorder="1" applyAlignment="1">
      <alignment horizontal="center" vertical="center"/>
    </xf>
    <xf numFmtId="0" fontId="33" fillId="2" borderId="7" xfId="1" applyFont="1" applyFill="1" applyBorder="1" applyAlignment="1">
      <alignment horizontal="center" vertical="center"/>
    </xf>
    <xf numFmtId="0" fontId="33" fillId="2" borderId="20" xfId="1" applyFont="1" applyFill="1" applyBorder="1" applyAlignment="1">
      <alignment horizontal="center" vertical="center"/>
    </xf>
    <xf numFmtId="0" fontId="33" fillId="2" borderId="21" xfId="1" applyFont="1" applyFill="1" applyBorder="1" applyAlignment="1">
      <alignment horizontal="center" vertical="center"/>
    </xf>
    <xf numFmtId="0" fontId="33" fillId="3" borderId="9" xfId="1" applyFont="1" applyFill="1" applyBorder="1" applyAlignment="1">
      <alignment horizontal="center" vertical="center"/>
    </xf>
    <xf numFmtId="0" fontId="33" fillId="3" borderId="7" xfId="1" applyFont="1" applyFill="1" applyBorder="1" applyAlignment="1">
      <alignment horizontal="center" vertical="center"/>
    </xf>
    <xf numFmtId="0" fontId="34" fillId="3" borderId="2" xfId="0" applyFont="1" applyFill="1" applyBorder="1" applyAlignment="1">
      <alignment horizontal="center" vertical="center" wrapText="1"/>
    </xf>
    <xf numFmtId="0" fontId="34" fillId="3" borderId="3" xfId="0" applyFont="1" applyFill="1" applyBorder="1" applyAlignment="1">
      <alignment horizontal="center" vertical="center" wrapText="1"/>
    </xf>
    <xf numFmtId="0" fontId="34" fillId="3" borderId="4" xfId="0" applyFont="1" applyFill="1" applyBorder="1" applyAlignment="1">
      <alignment horizontal="center" vertical="center" wrapText="1"/>
    </xf>
    <xf numFmtId="0" fontId="34" fillId="3" borderId="8" xfId="0" applyFont="1" applyFill="1" applyBorder="1" applyAlignment="1">
      <alignment horizontal="center" vertical="center" wrapText="1"/>
    </xf>
    <xf numFmtId="0" fontId="31" fillId="0" borderId="0" xfId="0" applyFont="1" applyAlignment="1">
      <alignment horizontal="center" vertical="center" wrapText="1"/>
    </xf>
    <xf numFmtId="0" fontId="8" fillId="0" borderId="0" xfId="0" applyFont="1" applyAlignment="1">
      <alignment horizontal="left" vertical="top"/>
    </xf>
    <xf numFmtId="0" fontId="39" fillId="0" borderId="0" xfId="0" applyFont="1" applyFill="1" applyAlignment="1">
      <alignment horizontal="center" vertical="center" wrapText="1"/>
    </xf>
    <xf numFmtId="0" fontId="33" fillId="0" borderId="0" xfId="0" applyFont="1" applyAlignment="1">
      <alignment horizontal="left" vertical="top"/>
    </xf>
  </cellXfs>
  <cellStyles count="102">
    <cellStyle name="20% - Accent1" xfId="22" builtinId="30" customBuiltin="1"/>
    <cellStyle name="20% - Accent1 2" xfId="49" xr:uid="{00000000-0005-0000-0000-000001000000}"/>
    <cellStyle name="20% - Accent1 3" xfId="63" xr:uid="{00000000-0005-0000-0000-000002000000}"/>
    <cellStyle name="20% - Accent1 4" xfId="83" xr:uid="{3E325331-79DA-4EA5-9034-D729F2625F2E}"/>
    <cellStyle name="20% - Accent2" xfId="26" builtinId="34" customBuiltin="1"/>
    <cellStyle name="20% - Accent2 2" xfId="51" xr:uid="{00000000-0005-0000-0000-000004000000}"/>
    <cellStyle name="20% - Accent2 3" xfId="65" xr:uid="{00000000-0005-0000-0000-000005000000}"/>
    <cellStyle name="20% - Accent2 4" xfId="86" xr:uid="{F4FAEDCB-5DBF-45AD-B45C-DB458AAEAF15}"/>
    <cellStyle name="20% - Accent3" xfId="30" builtinId="38" customBuiltin="1"/>
    <cellStyle name="20% - Accent3 2" xfId="53" xr:uid="{00000000-0005-0000-0000-000007000000}"/>
    <cellStyle name="20% - Accent3 3" xfId="67" xr:uid="{00000000-0005-0000-0000-000008000000}"/>
    <cellStyle name="20% - Accent3 4" xfId="89" xr:uid="{8A5B662F-02B0-4548-A895-0205D0190CB3}"/>
    <cellStyle name="20% - Accent4" xfId="34" builtinId="42" customBuiltin="1"/>
    <cellStyle name="20% - Accent4 2" xfId="55" xr:uid="{00000000-0005-0000-0000-00000A000000}"/>
    <cellStyle name="20% - Accent4 3" xfId="69" xr:uid="{00000000-0005-0000-0000-00000B000000}"/>
    <cellStyle name="20% - Accent4 4" xfId="92" xr:uid="{E9D3DD63-4BCD-485D-B7F5-4252A924E1AC}"/>
    <cellStyle name="20% - Accent5" xfId="38" builtinId="46" customBuiltin="1"/>
    <cellStyle name="20% - Accent5 2" xfId="57" xr:uid="{00000000-0005-0000-0000-00000D000000}"/>
    <cellStyle name="20% - Accent5 3" xfId="71" xr:uid="{00000000-0005-0000-0000-00000E000000}"/>
    <cellStyle name="20% - Accent5 4" xfId="95" xr:uid="{A68931C3-56E6-42FA-827B-355E14F05360}"/>
    <cellStyle name="20% - Accent6" xfId="42" builtinId="50" customBuiltin="1"/>
    <cellStyle name="20% - Accent6 2" xfId="59" xr:uid="{00000000-0005-0000-0000-000010000000}"/>
    <cellStyle name="20% - Accent6 3" xfId="73" xr:uid="{00000000-0005-0000-0000-000011000000}"/>
    <cellStyle name="20% - Accent6 4" xfId="98" xr:uid="{6A0AD785-9D22-496F-92F6-1425610B7C81}"/>
    <cellStyle name="40% - Accent1" xfId="23" builtinId="31" customBuiltin="1"/>
    <cellStyle name="40% - Accent1 2" xfId="50" xr:uid="{00000000-0005-0000-0000-000013000000}"/>
    <cellStyle name="40% - Accent1 3" xfId="64" xr:uid="{00000000-0005-0000-0000-000014000000}"/>
    <cellStyle name="40% - Accent1 4" xfId="84" xr:uid="{99F09960-4F10-44FB-AB12-275401452119}"/>
    <cellStyle name="40% - Accent2" xfId="27" builtinId="35" customBuiltin="1"/>
    <cellStyle name="40% - Accent2 2" xfId="52" xr:uid="{00000000-0005-0000-0000-000016000000}"/>
    <cellStyle name="40% - Accent2 3" xfId="66" xr:uid="{00000000-0005-0000-0000-000017000000}"/>
    <cellStyle name="40% - Accent2 4" xfId="87" xr:uid="{DEBF2B98-84B2-412E-91BC-8B73D5FE4DA8}"/>
    <cellStyle name="40% - Accent3" xfId="31" builtinId="39" customBuiltin="1"/>
    <cellStyle name="40% - Accent3 2" xfId="54" xr:uid="{00000000-0005-0000-0000-000019000000}"/>
    <cellStyle name="40% - Accent3 3" xfId="68" xr:uid="{00000000-0005-0000-0000-00001A000000}"/>
    <cellStyle name="40% - Accent3 4" xfId="90" xr:uid="{BCD6D31D-DCA9-41D4-8355-CDD6358FA249}"/>
    <cellStyle name="40% - Accent4" xfId="35" builtinId="43" customBuiltin="1"/>
    <cellStyle name="40% - Accent4 2" xfId="56" xr:uid="{00000000-0005-0000-0000-00001C000000}"/>
    <cellStyle name="40% - Accent4 3" xfId="70" xr:uid="{00000000-0005-0000-0000-00001D000000}"/>
    <cellStyle name="40% - Accent4 4" xfId="93" xr:uid="{247420D9-FBE6-4D11-BA30-E4BED9DD5B1D}"/>
    <cellStyle name="40% - Accent5" xfId="39" builtinId="47" customBuiltin="1"/>
    <cellStyle name="40% - Accent5 2" xfId="58" xr:uid="{00000000-0005-0000-0000-00001F000000}"/>
    <cellStyle name="40% - Accent5 3" xfId="72" xr:uid="{00000000-0005-0000-0000-000020000000}"/>
    <cellStyle name="40% - Accent5 4" xfId="96" xr:uid="{153EA794-AE4C-4DCB-93D8-A55A8A6DD7A1}"/>
    <cellStyle name="40% - Accent6" xfId="43" builtinId="51" customBuiltin="1"/>
    <cellStyle name="40% - Accent6 2" xfId="60" xr:uid="{00000000-0005-0000-0000-000022000000}"/>
    <cellStyle name="40% - Accent6 3" xfId="74" xr:uid="{00000000-0005-0000-0000-000023000000}"/>
    <cellStyle name="40% - Accent6 4" xfId="99" xr:uid="{4FA46A07-DFD0-4B0D-9A39-CA5C8F444FCE}"/>
    <cellStyle name="60% - Accent1" xfId="24" builtinId="32" customBuiltin="1"/>
    <cellStyle name="60% - Accent1 2" xfId="85" xr:uid="{50D71A76-F6AE-4FC8-9342-A16E8AC799A5}"/>
    <cellStyle name="60% - Accent2" xfId="28" builtinId="36" customBuiltin="1"/>
    <cellStyle name="60% - Accent2 2" xfId="88" xr:uid="{F793FC14-C661-498B-83BB-4B7D4C59C709}"/>
    <cellStyle name="60% - Accent3" xfId="32" builtinId="40" customBuiltin="1"/>
    <cellStyle name="60% - Accent3 2" xfId="91" xr:uid="{66BB9632-9025-4BFE-A650-B034DCD16547}"/>
    <cellStyle name="60% - Accent4" xfId="36" builtinId="44" customBuiltin="1"/>
    <cellStyle name="60% - Accent4 2" xfId="94" xr:uid="{08C69BEC-9159-42F2-BF01-4AC6E8AA359E}"/>
    <cellStyle name="60% - Accent5" xfId="40" builtinId="48" customBuiltin="1"/>
    <cellStyle name="60% - Accent5 2" xfId="97" xr:uid="{C01EDEA8-815A-497A-9AAD-B1671B43860E}"/>
    <cellStyle name="60% - Accent6" xfId="44" builtinId="52" customBuiltin="1"/>
    <cellStyle name="60% - Accent6 2" xfId="100" xr:uid="{FB92E0F7-6CAB-4FE4-948C-BBCE677045D7}"/>
    <cellStyle name="Accent1" xfId="21" builtinId="29" customBuiltin="1"/>
    <cellStyle name="Accent2" xfId="25" builtinId="33" customBuiltin="1"/>
    <cellStyle name="Accent3" xfId="29" builtinId="37" customBuiltin="1"/>
    <cellStyle name="Accent4" xfId="33" builtinId="41" customBuiltin="1"/>
    <cellStyle name="Accent5" xfId="37" builtinId="45" customBuiltin="1"/>
    <cellStyle name="Accent6" xfId="41" builtinId="49" customBuiltin="1"/>
    <cellStyle name="Bad" xfId="11" builtinId="27" customBuiltin="1"/>
    <cellStyle name="Calculation" xfId="15" builtinId="22" customBuiltin="1"/>
    <cellStyle name="Check Cell" xfId="17" builtinId="23" customBuiltin="1"/>
    <cellStyle name="Explanatory Text" xfId="19" builtinId="53" customBuiltin="1"/>
    <cellStyle name="Good" xfId="10" builtinId="26" customBuiltin="1"/>
    <cellStyle name="Heading 1" xfId="6" builtinId="16" customBuiltin="1"/>
    <cellStyle name="Heading 2" xfId="7" builtinId="17" customBuiltin="1"/>
    <cellStyle name="Heading 3" xfId="8" builtinId="18" customBuiltin="1"/>
    <cellStyle name="Heading 4" xfId="9" builtinId="19" customBuiltin="1"/>
    <cellStyle name="Hyperlink 2" xfId="2" xr:uid="{00000000-0005-0000-0000-000039000000}"/>
    <cellStyle name="Input" xfId="13" builtinId="20" customBuiltin="1"/>
    <cellStyle name="Linked Cell" xfId="16" builtinId="24" customBuiltin="1"/>
    <cellStyle name="Neutral" xfId="12" builtinId="28" customBuiltin="1"/>
    <cellStyle name="Neutral 2" xfId="81" xr:uid="{FF4DCF02-EE29-4BD7-98ED-C342F0726529}"/>
    <cellStyle name="Normal" xfId="0" builtinId="0"/>
    <cellStyle name="Normal 2" xfId="1" xr:uid="{00000000-0005-0000-0000-00003E000000}"/>
    <cellStyle name="Normal 2 2" xfId="79" xr:uid="{8E783AA1-0749-4A11-9574-C1F81FB38BFD}"/>
    <cellStyle name="Normal 20" xfId="77" xr:uid="{00000000-0005-0000-0000-00003F000000}"/>
    <cellStyle name="Normal 3" xfId="3" xr:uid="{00000000-0005-0000-0000-000040000000}"/>
    <cellStyle name="Normal 3 2" xfId="4" xr:uid="{00000000-0005-0000-0000-000041000000}"/>
    <cellStyle name="Normal 4" xfId="45" xr:uid="{00000000-0005-0000-0000-000042000000}"/>
    <cellStyle name="Normal 4 2" xfId="75" xr:uid="{00000000-0005-0000-0000-000043000000}"/>
    <cellStyle name="Normal 5" xfId="47" xr:uid="{00000000-0005-0000-0000-000044000000}"/>
    <cellStyle name="Normal 6" xfId="61" xr:uid="{00000000-0005-0000-0000-000045000000}"/>
    <cellStyle name="Normal 7" xfId="78" xr:uid="{66C54B18-2381-42C1-81F0-CD15CEC6B322}"/>
    <cellStyle name="Normal 7 2" xfId="101" xr:uid="{A9E6B77A-1676-40C0-A47D-EF214B7CDF6C}"/>
    <cellStyle name="Note 2" xfId="46" xr:uid="{00000000-0005-0000-0000-000046000000}"/>
    <cellStyle name="Note 3" xfId="48" xr:uid="{00000000-0005-0000-0000-000047000000}"/>
    <cellStyle name="Note 4" xfId="62" xr:uid="{00000000-0005-0000-0000-000048000000}"/>
    <cellStyle name="Note 5" xfId="82" xr:uid="{2EBB0283-4865-41FB-9CB4-2518BE098D22}"/>
    <cellStyle name="Output" xfId="14" builtinId="21" customBuiltin="1"/>
    <cellStyle name="Percent 2" xfId="76" xr:uid="{00000000-0005-0000-0000-00004A000000}"/>
    <cellStyle name="Title" xfId="5" builtinId="15" customBuiltin="1"/>
    <cellStyle name="Title 2" xfId="80" xr:uid="{8FAF57A9-4A23-402D-84D5-6688BE4EA833}"/>
    <cellStyle name="Total" xfId="20" builtinId="25" customBuiltin="1"/>
    <cellStyle name="Warning Text" xfId="18" builtinId="11" customBuiltin="1"/>
  </cellStyles>
  <dxfs count="95">
    <dxf>
      <font>
        <color theme="0"/>
      </font>
    </dxf>
    <dxf>
      <font>
        <color theme="0"/>
      </font>
      <fill>
        <patternFill patternType="none">
          <bgColor auto="1"/>
        </patternFill>
      </fill>
    </dxf>
    <dxf>
      <font>
        <color theme="0"/>
      </font>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ont>
        <color theme="0"/>
      </font>
    </dxf>
    <dxf>
      <font>
        <color theme="0"/>
      </font>
      <fill>
        <patternFill patternType="none">
          <bgColor auto="1"/>
        </patternFill>
      </fill>
    </dxf>
    <dxf>
      <font>
        <color theme="0" tint="-4.9989318521683403E-2"/>
      </font>
      <fill>
        <patternFill>
          <bgColor theme="0" tint="-4.9989318521683403E-2"/>
        </patternFill>
      </fill>
    </dxf>
    <dxf>
      <font>
        <color rgb="FFFF0000"/>
      </font>
      <fill>
        <patternFill patternType="none">
          <bgColor auto="1"/>
        </patternFill>
      </fill>
    </dxf>
    <dxf>
      <font>
        <color theme="0"/>
      </font>
      <fill>
        <patternFill patternType="none">
          <bgColor auto="1"/>
        </patternFill>
      </fill>
    </dxf>
    <dxf>
      <font>
        <color theme="0"/>
      </font>
    </dxf>
    <dxf>
      <font>
        <color theme="0"/>
      </font>
    </dxf>
    <dxf>
      <font>
        <color theme="0"/>
      </font>
    </dxf>
    <dxf>
      <font>
        <color theme="0"/>
      </font>
    </dxf>
    <dxf>
      <font>
        <color theme="0"/>
      </font>
    </dxf>
    <dxf>
      <font>
        <color theme="0"/>
      </font>
    </dxf>
    <dxf>
      <font>
        <color theme="0"/>
      </font>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s>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6.png"/><Relationship Id="rId5" Type="http://schemas.openxmlformats.org/officeDocument/2006/relationships/image" Target="../media/image10.png"/><Relationship Id="rId4" Type="http://schemas.openxmlformats.org/officeDocument/2006/relationships/image" Target="../media/image9.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1</xdr:col>
      <xdr:colOff>76200</xdr:colOff>
      <xdr:row>4</xdr:row>
      <xdr:rowOff>25400</xdr:rowOff>
    </xdr:from>
    <xdr:to>
      <xdr:col>8</xdr:col>
      <xdr:colOff>589919</xdr:colOff>
      <xdr:row>22</xdr:row>
      <xdr:rowOff>527326</xdr:rowOff>
    </xdr:to>
    <xdr:pic>
      <xdr:nvPicPr>
        <xdr:cNvPr id="2" name="Picture 3">
          <a:extLst>
            <a:ext uri="{FF2B5EF4-FFF2-40B4-BE49-F238E27FC236}">
              <a16:creationId xmlns:a16="http://schemas.microsoft.com/office/drawing/2014/main" id="{B2D0D884-5515-4787-AB91-1A78EFE4BC54}"/>
            </a:ext>
          </a:extLst>
        </xdr:cNvPr>
        <xdr:cNvPicPr>
          <a:picLocks noChangeAspect="1"/>
        </xdr:cNvPicPr>
      </xdr:nvPicPr>
      <xdr:blipFill>
        <a:blip xmlns:r="http://schemas.openxmlformats.org/officeDocument/2006/relationships" r:embed="rId1"/>
        <a:stretch>
          <a:fillRect/>
        </a:stretch>
      </xdr:blipFill>
      <xdr:spPr>
        <a:xfrm>
          <a:off x="266700" y="815975"/>
          <a:ext cx="4780919" cy="3514286"/>
        </a:xfrm>
        <a:prstGeom prst="rect">
          <a:avLst/>
        </a:prstGeom>
      </xdr:spPr>
    </xdr:pic>
    <xdr:clientData/>
  </xdr:twoCellAnchor>
  <xdr:twoCellAnchor editAs="oneCell">
    <xdr:from>
      <xdr:col>10</xdr:col>
      <xdr:colOff>50800</xdr:colOff>
      <xdr:row>28</xdr:row>
      <xdr:rowOff>25400</xdr:rowOff>
    </xdr:from>
    <xdr:to>
      <xdr:col>17</xdr:col>
      <xdr:colOff>574043</xdr:colOff>
      <xdr:row>46</xdr:row>
      <xdr:rowOff>533536</xdr:rowOff>
    </xdr:to>
    <xdr:pic>
      <xdr:nvPicPr>
        <xdr:cNvPr id="3" name="Picture 4">
          <a:extLst>
            <a:ext uri="{FF2B5EF4-FFF2-40B4-BE49-F238E27FC236}">
              <a16:creationId xmlns:a16="http://schemas.microsoft.com/office/drawing/2014/main" id="{C5B98AA2-2A71-478C-91C1-32CEABD758C0}"/>
            </a:ext>
          </a:extLst>
        </xdr:cNvPr>
        <xdr:cNvPicPr>
          <a:picLocks noChangeAspect="1"/>
        </xdr:cNvPicPr>
      </xdr:nvPicPr>
      <xdr:blipFill>
        <a:blip xmlns:r="http://schemas.openxmlformats.org/officeDocument/2006/relationships" r:embed="rId2"/>
        <a:stretch>
          <a:fillRect/>
        </a:stretch>
      </xdr:blipFill>
      <xdr:spPr>
        <a:xfrm>
          <a:off x="5727700" y="5426075"/>
          <a:ext cx="4790443" cy="3523808"/>
        </a:xfrm>
        <a:prstGeom prst="rect">
          <a:avLst/>
        </a:prstGeom>
      </xdr:spPr>
    </xdr:pic>
    <xdr:clientData/>
  </xdr:twoCellAnchor>
  <xdr:twoCellAnchor editAs="oneCell">
    <xdr:from>
      <xdr:col>10</xdr:col>
      <xdr:colOff>76200</xdr:colOff>
      <xdr:row>4</xdr:row>
      <xdr:rowOff>25400</xdr:rowOff>
    </xdr:from>
    <xdr:to>
      <xdr:col>17</xdr:col>
      <xdr:colOff>608967</xdr:colOff>
      <xdr:row>22</xdr:row>
      <xdr:rowOff>559071</xdr:rowOff>
    </xdr:to>
    <xdr:pic>
      <xdr:nvPicPr>
        <xdr:cNvPr id="4" name="Picture 5">
          <a:extLst>
            <a:ext uri="{FF2B5EF4-FFF2-40B4-BE49-F238E27FC236}">
              <a16:creationId xmlns:a16="http://schemas.microsoft.com/office/drawing/2014/main" id="{4C522DB0-123C-4D28-BE83-831AF6B1247A}"/>
            </a:ext>
          </a:extLst>
        </xdr:cNvPr>
        <xdr:cNvPicPr>
          <a:picLocks noChangeAspect="1"/>
        </xdr:cNvPicPr>
      </xdr:nvPicPr>
      <xdr:blipFill>
        <a:blip xmlns:r="http://schemas.openxmlformats.org/officeDocument/2006/relationships" r:embed="rId3"/>
        <a:stretch>
          <a:fillRect/>
        </a:stretch>
      </xdr:blipFill>
      <xdr:spPr>
        <a:xfrm>
          <a:off x="5753100" y="815975"/>
          <a:ext cx="4799967" cy="3552381"/>
        </a:xfrm>
        <a:prstGeom prst="rect">
          <a:avLst/>
        </a:prstGeom>
      </xdr:spPr>
    </xdr:pic>
    <xdr:clientData/>
  </xdr:twoCellAnchor>
  <xdr:twoCellAnchor editAs="oneCell">
    <xdr:from>
      <xdr:col>1</xdr:col>
      <xdr:colOff>76200</xdr:colOff>
      <xdr:row>28</xdr:row>
      <xdr:rowOff>25400</xdr:rowOff>
    </xdr:from>
    <xdr:to>
      <xdr:col>8</xdr:col>
      <xdr:colOff>608967</xdr:colOff>
      <xdr:row>46</xdr:row>
      <xdr:rowOff>552584</xdr:rowOff>
    </xdr:to>
    <xdr:pic>
      <xdr:nvPicPr>
        <xdr:cNvPr id="5" name="Picture 6">
          <a:extLst>
            <a:ext uri="{FF2B5EF4-FFF2-40B4-BE49-F238E27FC236}">
              <a16:creationId xmlns:a16="http://schemas.microsoft.com/office/drawing/2014/main" id="{CDF46D62-6510-4C5B-87D8-4195EE4766DF}"/>
            </a:ext>
          </a:extLst>
        </xdr:cNvPr>
        <xdr:cNvPicPr>
          <a:picLocks noChangeAspect="1"/>
        </xdr:cNvPicPr>
      </xdr:nvPicPr>
      <xdr:blipFill>
        <a:blip xmlns:r="http://schemas.openxmlformats.org/officeDocument/2006/relationships" r:embed="rId4"/>
        <a:stretch>
          <a:fillRect/>
        </a:stretch>
      </xdr:blipFill>
      <xdr:spPr>
        <a:xfrm>
          <a:off x="266700" y="5426075"/>
          <a:ext cx="4799967" cy="3542856"/>
        </a:xfrm>
        <a:prstGeom prst="rect">
          <a:avLst/>
        </a:prstGeom>
      </xdr:spPr>
    </xdr:pic>
    <xdr:clientData/>
  </xdr:twoCellAnchor>
  <xdr:twoCellAnchor editAs="oneCell">
    <xdr:from>
      <xdr:col>1</xdr:col>
      <xdr:colOff>120135</xdr:colOff>
      <xdr:row>52</xdr:row>
      <xdr:rowOff>25743</xdr:rowOff>
    </xdr:from>
    <xdr:to>
      <xdr:col>8</xdr:col>
      <xdr:colOff>440233</xdr:colOff>
      <xdr:row>70</xdr:row>
      <xdr:rowOff>544919</xdr:rowOff>
    </xdr:to>
    <xdr:pic>
      <xdr:nvPicPr>
        <xdr:cNvPr id="6" name="Picture 8">
          <a:extLst>
            <a:ext uri="{FF2B5EF4-FFF2-40B4-BE49-F238E27FC236}">
              <a16:creationId xmlns:a16="http://schemas.microsoft.com/office/drawing/2014/main" id="{9A9B2A6E-1DEB-4D2A-B5FF-846E19AE4FEC}"/>
            </a:ext>
          </a:extLst>
        </xdr:cNvPr>
        <xdr:cNvPicPr>
          <a:picLocks noChangeAspect="1"/>
        </xdr:cNvPicPr>
      </xdr:nvPicPr>
      <xdr:blipFill>
        <a:blip xmlns:r="http://schemas.openxmlformats.org/officeDocument/2006/relationships" r:embed="rId5"/>
        <a:stretch>
          <a:fillRect/>
        </a:stretch>
      </xdr:blipFill>
      <xdr:spPr>
        <a:xfrm>
          <a:off x="418959" y="9102508"/>
          <a:ext cx="4921980" cy="334305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qiagen-my.sharepoint.com/Users/hussongm/Desktop/Playing%20MiSeq%20Index%20Selector%201-9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Data"/>
      <sheetName val="Information"/>
      <sheetName val="Selector 1-48"/>
      <sheetName val="Sequences 1-48"/>
      <sheetName val="Calculations 1-48"/>
      <sheetName val="Check identical 1-48"/>
      <sheetName val="Selector 49-96"/>
      <sheetName val="Test Data"/>
      <sheetName val="Sequences 49-96"/>
      <sheetName val="Calculations 49-96"/>
      <sheetName val="Check identical 49-96"/>
    </sheetNames>
    <sheetDataSet>
      <sheetData sheetId="0" refreshError="1"/>
      <sheetData sheetId="1" refreshError="1"/>
      <sheetData sheetId="2">
        <row r="6">
          <cell r="T6" t="str">
            <v>IFU131_BRCAMASTR_Manifest_v130428</v>
          </cell>
        </row>
        <row r="7">
          <cell r="T7" t="str">
            <v>IFU131_BRCAMASTR_Manifest_v130428_Oct14</v>
          </cell>
        </row>
        <row r="8">
          <cell r="T8" t="str">
            <v>IFU133_FAPMASTR_Manifest_v130430</v>
          </cell>
        </row>
        <row r="9">
          <cell r="T9" t="str">
            <v>IFU134_HNPCCMASTR_Manifest_v130431</v>
          </cell>
        </row>
        <row r="10">
          <cell r="T10" t="str">
            <v>IFU138_ALPORTMASTR_Manifest_v130435</v>
          </cell>
        </row>
        <row r="11">
          <cell r="T11" t="str">
            <v>IFU156_ADHMASTR_Manifest_v131205</v>
          </cell>
        </row>
        <row r="12">
          <cell r="T12" t="str">
            <v>IFU368_PEDMASTRPlus_Manifest_v140908</v>
          </cell>
        </row>
        <row r="13">
          <cell r="T13" t="str">
            <v>ifu396_adhmastrv2_manifest_v141114</v>
          </cell>
        </row>
        <row r="14">
          <cell r="T14" t="str">
            <v>IFU410_BRCA_HC_MASTR_Manifestv150108</v>
          </cell>
        </row>
        <row r="15">
          <cell r="T15" t="str">
            <v>ifu424_brca_tumor_mastrplus_manifest_v150817</v>
          </cell>
        </row>
        <row r="16">
          <cell r="T16" t="str">
            <v>IFU519_BRCA_MASTR_CustomAmplicon_Manifest_CNV_analysis_v160211</v>
          </cell>
        </row>
        <row r="17">
          <cell r="T17" t="str">
            <v>ifu137_marfanmastr_manifest_v151101</v>
          </cell>
        </row>
      </sheetData>
      <sheetData sheetId="3">
        <row r="2">
          <cell r="A2" t="str">
            <v>p7-01</v>
          </cell>
          <cell r="D2" t="str">
            <v>p5-01</v>
          </cell>
        </row>
        <row r="3">
          <cell r="A3" t="str">
            <v>p7-02</v>
          </cell>
          <cell r="D3" t="str">
            <v>p5-02</v>
          </cell>
        </row>
        <row r="4">
          <cell r="A4" t="str">
            <v>p7-03</v>
          </cell>
          <cell r="D4" t="str">
            <v>p5-03</v>
          </cell>
        </row>
        <row r="5">
          <cell r="A5" t="str">
            <v>p7-04</v>
          </cell>
          <cell r="D5" t="str">
            <v>p5-04</v>
          </cell>
        </row>
        <row r="6">
          <cell r="A6" t="str">
            <v>p7-05</v>
          </cell>
          <cell r="D6" t="str">
            <v>p5-05</v>
          </cell>
        </row>
        <row r="7">
          <cell r="A7" t="str">
            <v>p7-06</v>
          </cell>
          <cell r="D7" t="str">
            <v>p5-06</v>
          </cell>
        </row>
        <row r="8">
          <cell r="A8" t="str">
            <v>p7-07</v>
          </cell>
        </row>
        <row r="9">
          <cell r="A9" t="str">
            <v>p7-08</v>
          </cell>
        </row>
      </sheetData>
      <sheetData sheetId="4" refreshError="1"/>
      <sheetData sheetId="5" refreshError="1"/>
      <sheetData sheetId="6" refreshError="1"/>
      <sheetData sheetId="7" refreshError="1"/>
      <sheetData sheetId="8">
        <row r="2">
          <cell r="A2" t="str">
            <v>p7-09</v>
          </cell>
          <cell r="D2" t="str">
            <v>p5-07</v>
          </cell>
        </row>
        <row r="3">
          <cell r="A3" t="str">
            <v>p7-10</v>
          </cell>
          <cell r="D3" t="str">
            <v>p5-08</v>
          </cell>
        </row>
        <row r="4">
          <cell r="A4" t="str">
            <v>p7-11</v>
          </cell>
          <cell r="D4" t="str">
            <v>p5-09</v>
          </cell>
        </row>
        <row r="5">
          <cell r="A5" t="str">
            <v>p7-12</v>
          </cell>
          <cell r="D5" t="str">
            <v>p5-10</v>
          </cell>
        </row>
        <row r="6">
          <cell r="A6" t="str">
            <v>p7-13</v>
          </cell>
          <cell r="D6" t="str">
            <v>p5-11</v>
          </cell>
        </row>
        <row r="7">
          <cell r="A7" t="str">
            <v>p7-14</v>
          </cell>
          <cell r="D7" t="str">
            <v>p5-12</v>
          </cell>
        </row>
        <row r="8">
          <cell r="A8" t="str">
            <v>p7-15</v>
          </cell>
        </row>
        <row r="9">
          <cell r="A9" t="str">
            <v>p7-16</v>
          </cell>
        </row>
      </sheetData>
      <sheetData sheetId="9" refreshError="1"/>
      <sheetData sheetId="10" refreshError="1"/>
    </sheetDataSet>
  </externalBook>
</externalLink>
</file>

<file path=xl/persons/person.xml><?xml version="1.0" encoding="utf-8"?>
<personList xmlns="http://schemas.microsoft.com/office/spreadsheetml/2018/threadedcomments" xmlns:x="http://schemas.openxmlformats.org/spreadsheetml/2006/main">
  <person displayName="Markus Storbeck - QIAGEN" id="{B316FB8E-29B0-497A-BB60-2D0847A054D7}" userId="Markus Storbeck - QIAGEN" providerId="Non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4"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2D4DB5-BB66-4DDE-B1E6-FC41A77C144C}">
  <sheetPr>
    <tabColor rgb="FF002060"/>
    <pageSetUpPr fitToPage="1"/>
  </sheetPr>
  <dimension ref="A1:BF72"/>
  <sheetViews>
    <sheetView tabSelected="1" view="pageLayout" zoomScaleNormal="100" workbookViewId="0">
      <selection activeCell="B7" sqref="B7"/>
    </sheetView>
  </sheetViews>
  <sheetFormatPr defaultColWidth="8.85546875" defaultRowHeight="14.25"/>
  <cols>
    <col min="1" max="1" width="6.42578125" style="108" customWidth="1"/>
    <col min="2" max="2" width="88.140625" style="125" customWidth="1"/>
    <col min="3" max="3" width="6.42578125" style="108" customWidth="1"/>
    <col min="4" max="58" width="8.85546875" style="107"/>
    <col min="59" max="16384" width="8.85546875" style="108"/>
  </cols>
  <sheetData>
    <row r="1" spans="1:58">
      <c r="A1" s="105"/>
      <c r="B1" s="106" t="s">
        <v>2264</v>
      </c>
      <c r="C1" s="105"/>
    </row>
    <row r="2" spans="1:58">
      <c r="A2" s="105"/>
      <c r="B2" s="106"/>
      <c r="C2" s="105"/>
    </row>
    <row r="3" spans="1:58" ht="42">
      <c r="A3" s="105"/>
      <c r="B3" s="109" t="s">
        <v>2185</v>
      </c>
      <c r="C3" s="105"/>
    </row>
    <row r="4" spans="1:58" ht="12.95" customHeight="1">
      <c r="A4" s="105"/>
      <c r="B4" s="109"/>
      <c r="C4" s="105"/>
    </row>
    <row r="5" spans="1:58" s="113" customFormat="1" ht="25.5">
      <c r="A5" s="110"/>
      <c r="B5" s="111" t="s">
        <v>2197</v>
      </c>
      <c r="C5" s="110"/>
      <c r="D5" s="112"/>
      <c r="E5" s="112"/>
      <c r="F5" s="112"/>
      <c r="G5" s="112"/>
      <c r="H5" s="112"/>
      <c r="I5" s="112"/>
      <c r="J5" s="112"/>
      <c r="K5" s="112"/>
      <c r="L5" s="112"/>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c r="AS5" s="112"/>
      <c r="AT5" s="112"/>
      <c r="AU5" s="112"/>
      <c r="AV5" s="112"/>
      <c r="AW5" s="112"/>
      <c r="AX5" s="112"/>
      <c r="AY5" s="112"/>
      <c r="AZ5" s="112"/>
      <c r="BA5" s="112"/>
      <c r="BB5" s="112"/>
      <c r="BC5" s="112"/>
      <c r="BD5" s="112"/>
      <c r="BE5" s="112"/>
      <c r="BF5" s="112"/>
    </row>
    <row r="6" spans="1:58" s="113" customFormat="1" ht="12.75">
      <c r="A6" s="110"/>
      <c r="B6" s="111" t="s">
        <v>1991</v>
      </c>
      <c r="C6" s="110"/>
      <c r="D6" s="112"/>
      <c r="E6" s="112"/>
      <c r="F6" s="112"/>
      <c r="G6" s="112"/>
      <c r="H6" s="112"/>
      <c r="I6" s="112"/>
      <c r="J6" s="112"/>
      <c r="K6" s="112"/>
      <c r="L6" s="112"/>
      <c r="M6" s="112"/>
      <c r="N6" s="112"/>
      <c r="O6" s="112"/>
      <c r="P6" s="112"/>
      <c r="Q6" s="112"/>
      <c r="R6" s="112"/>
      <c r="S6" s="112"/>
      <c r="T6" s="112"/>
      <c r="U6" s="112"/>
      <c r="V6" s="112"/>
      <c r="W6" s="112"/>
      <c r="X6" s="112"/>
      <c r="Y6" s="112"/>
      <c r="Z6" s="112"/>
      <c r="AA6" s="112"/>
      <c r="AB6" s="112"/>
      <c r="AC6" s="112"/>
      <c r="AD6" s="112"/>
      <c r="AE6" s="112"/>
      <c r="AF6" s="112"/>
      <c r="AG6" s="112"/>
      <c r="AH6" s="112"/>
      <c r="AI6" s="112"/>
      <c r="AJ6" s="112"/>
      <c r="AK6" s="112"/>
      <c r="AL6" s="112"/>
      <c r="AM6" s="112"/>
      <c r="AN6" s="112"/>
      <c r="AO6" s="112"/>
      <c r="AP6" s="112"/>
      <c r="AQ6" s="112"/>
      <c r="AR6" s="112"/>
      <c r="AS6" s="112"/>
      <c r="AT6" s="112"/>
      <c r="AU6" s="112"/>
      <c r="AV6" s="112"/>
      <c r="AW6" s="112"/>
      <c r="AX6" s="112"/>
      <c r="AY6" s="112"/>
      <c r="AZ6" s="112"/>
      <c r="BA6" s="112"/>
      <c r="BB6" s="112"/>
      <c r="BC6" s="112"/>
      <c r="BD6" s="112"/>
      <c r="BE6" s="112"/>
      <c r="BF6" s="112"/>
    </row>
    <row r="7" spans="1:58" s="113" customFormat="1" ht="44.45" customHeight="1">
      <c r="A7" s="110"/>
      <c r="B7" s="209" t="s">
        <v>2179</v>
      </c>
      <c r="C7" s="210"/>
      <c r="D7" s="112"/>
      <c r="E7" s="112"/>
      <c r="F7" s="112"/>
      <c r="G7" s="112"/>
      <c r="H7" s="112"/>
      <c r="I7" s="112"/>
      <c r="J7" s="112"/>
      <c r="K7" s="112"/>
      <c r="L7" s="112"/>
      <c r="M7" s="112"/>
      <c r="N7" s="112"/>
      <c r="O7" s="112"/>
      <c r="P7" s="112"/>
      <c r="Q7" s="112"/>
      <c r="R7" s="112"/>
      <c r="S7" s="112"/>
      <c r="T7" s="112"/>
      <c r="U7" s="112"/>
      <c r="V7" s="112"/>
      <c r="W7" s="112"/>
      <c r="X7" s="112"/>
      <c r="Y7" s="112"/>
      <c r="Z7" s="112"/>
      <c r="AA7" s="112"/>
      <c r="AB7" s="112"/>
      <c r="AC7" s="112"/>
      <c r="AD7" s="112"/>
      <c r="AE7" s="112"/>
      <c r="AF7" s="112"/>
      <c r="AG7" s="112"/>
      <c r="AH7" s="112"/>
      <c r="AI7" s="112"/>
      <c r="AJ7" s="112"/>
      <c r="AK7" s="112"/>
      <c r="AL7" s="112"/>
      <c r="AM7" s="112"/>
      <c r="AN7" s="112"/>
      <c r="AO7" s="112"/>
      <c r="AP7" s="112"/>
      <c r="AQ7" s="112"/>
      <c r="AR7" s="112"/>
      <c r="AS7" s="112"/>
      <c r="AT7" s="112"/>
      <c r="AU7" s="112"/>
      <c r="AV7" s="112"/>
      <c r="AW7" s="112"/>
      <c r="AX7" s="112"/>
      <c r="AY7" s="112"/>
      <c r="AZ7" s="112"/>
      <c r="BA7" s="112"/>
      <c r="BB7" s="112"/>
      <c r="BC7" s="112"/>
      <c r="BD7" s="112"/>
      <c r="BE7" s="112"/>
      <c r="BF7" s="112"/>
    </row>
    <row r="8" spans="1:58" s="117" customFormat="1" ht="25.5">
      <c r="A8" s="114"/>
      <c r="B8" s="115" t="s">
        <v>2182</v>
      </c>
      <c r="C8" s="115"/>
      <c r="D8" s="116"/>
      <c r="E8" s="116"/>
      <c r="F8" s="116"/>
      <c r="G8" s="116"/>
      <c r="H8" s="116"/>
      <c r="I8" s="116"/>
      <c r="J8" s="116"/>
      <c r="K8" s="116"/>
      <c r="L8" s="116"/>
      <c r="M8" s="116"/>
      <c r="N8" s="116"/>
      <c r="O8" s="116"/>
      <c r="P8" s="116"/>
      <c r="Q8" s="116"/>
      <c r="R8" s="116"/>
      <c r="S8" s="116"/>
      <c r="T8" s="116"/>
      <c r="U8" s="116"/>
      <c r="V8" s="116"/>
      <c r="W8" s="116"/>
      <c r="X8" s="116"/>
      <c r="Y8" s="116"/>
      <c r="Z8" s="116"/>
      <c r="AA8" s="116"/>
      <c r="AB8" s="116"/>
      <c r="AC8" s="116"/>
      <c r="AD8" s="116"/>
      <c r="AE8" s="116"/>
      <c r="AF8" s="116"/>
      <c r="AG8" s="116"/>
      <c r="AH8" s="116"/>
      <c r="AI8" s="116"/>
      <c r="AJ8" s="116"/>
      <c r="AK8" s="116"/>
      <c r="AL8" s="116"/>
      <c r="AM8" s="116"/>
      <c r="AN8" s="116"/>
      <c r="AO8" s="116"/>
      <c r="AP8" s="116"/>
      <c r="AQ8" s="116"/>
      <c r="AR8" s="116"/>
      <c r="AS8" s="116"/>
      <c r="AT8" s="116"/>
      <c r="AU8" s="116"/>
      <c r="AV8" s="116"/>
      <c r="AW8" s="116"/>
      <c r="AX8" s="116"/>
      <c r="AY8" s="116"/>
      <c r="AZ8" s="116"/>
      <c r="BA8" s="116"/>
      <c r="BB8" s="116"/>
      <c r="BC8" s="116"/>
      <c r="BD8" s="116"/>
      <c r="BE8" s="116"/>
      <c r="BF8" s="116"/>
    </row>
    <row r="9" spans="1:58" s="113" customFormat="1" ht="12.75">
      <c r="A9" s="110"/>
      <c r="B9" s="111" t="s">
        <v>1991</v>
      </c>
      <c r="C9" s="110"/>
      <c r="D9" s="112"/>
      <c r="E9" s="112"/>
      <c r="F9" s="112"/>
      <c r="G9" s="112"/>
      <c r="H9" s="112"/>
      <c r="I9" s="112"/>
      <c r="J9" s="112"/>
      <c r="K9" s="112"/>
      <c r="L9" s="112"/>
      <c r="M9" s="112"/>
      <c r="N9" s="112"/>
      <c r="O9" s="112"/>
      <c r="P9" s="112"/>
      <c r="Q9" s="112"/>
      <c r="R9" s="112"/>
      <c r="S9" s="112"/>
      <c r="T9" s="112"/>
      <c r="U9" s="112"/>
      <c r="V9" s="112"/>
      <c r="W9" s="112"/>
      <c r="X9" s="112"/>
      <c r="Y9" s="112"/>
      <c r="Z9" s="112"/>
      <c r="AA9" s="112"/>
      <c r="AB9" s="112"/>
      <c r="AC9" s="112"/>
      <c r="AD9" s="112"/>
      <c r="AE9" s="112"/>
      <c r="AF9" s="112"/>
      <c r="AG9" s="112"/>
      <c r="AH9" s="112"/>
      <c r="AI9" s="112"/>
      <c r="AJ9" s="112"/>
      <c r="AK9" s="112"/>
      <c r="AL9" s="112"/>
      <c r="AM9" s="112"/>
      <c r="AN9" s="112"/>
      <c r="AO9" s="112"/>
      <c r="AP9" s="112"/>
      <c r="AQ9" s="112"/>
      <c r="AR9" s="112"/>
      <c r="AS9" s="112"/>
      <c r="AT9" s="112"/>
      <c r="AU9" s="112"/>
      <c r="AV9" s="112"/>
      <c r="AW9" s="112"/>
      <c r="AX9" s="112"/>
      <c r="AY9" s="112"/>
      <c r="AZ9" s="112"/>
      <c r="BA9" s="112"/>
      <c r="BB9" s="112"/>
      <c r="BC9" s="112"/>
      <c r="BD9" s="112"/>
      <c r="BE9" s="112"/>
      <c r="BF9" s="112"/>
    </row>
    <row r="10" spans="1:58" s="113" customFormat="1" ht="89.25">
      <c r="A10" s="110"/>
      <c r="B10" s="115" t="s">
        <v>2250</v>
      </c>
      <c r="C10" s="115"/>
      <c r="D10" s="112"/>
      <c r="E10" s="112"/>
      <c r="F10" s="112"/>
      <c r="G10" s="112"/>
      <c r="H10" s="112"/>
      <c r="I10" s="112"/>
      <c r="J10" s="112"/>
      <c r="K10" s="112"/>
      <c r="L10" s="112"/>
      <c r="M10" s="112"/>
      <c r="N10" s="112"/>
      <c r="O10" s="112"/>
      <c r="P10" s="112"/>
      <c r="Q10" s="112"/>
      <c r="R10" s="112"/>
      <c r="S10" s="112"/>
      <c r="T10" s="112"/>
      <c r="U10" s="112"/>
      <c r="V10" s="112"/>
      <c r="W10" s="112"/>
      <c r="X10" s="112"/>
      <c r="Y10" s="112"/>
      <c r="Z10" s="112"/>
      <c r="AA10" s="112"/>
      <c r="AB10" s="112"/>
      <c r="AC10" s="112"/>
      <c r="AD10" s="112"/>
      <c r="AE10" s="112"/>
      <c r="AF10" s="112"/>
      <c r="AG10" s="112"/>
      <c r="AH10" s="112"/>
      <c r="AI10" s="112"/>
      <c r="AJ10" s="112"/>
      <c r="AK10" s="112"/>
      <c r="AL10" s="112"/>
      <c r="AM10" s="112"/>
      <c r="AN10" s="112"/>
      <c r="AO10" s="112"/>
      <c r="AP10" s="112"/>
      <c r="AQ10" s="112"/>
      <c r="AR10" s="112"/>
      <c r="AS10" s="112"/>
      <c r="AT10" s="112"/>
      <c r="AU10" s="112"/>
      <c r="AV10" s="112"/>
      <c r="AW10" s="112"/>
      <c r="AX10" s="112"/>
      <c r="AY10" s="112"/>
      <c r="AZ10" s="112"/>
      <c r="BA10" s="112"/>
      <c r="BB10" s="112"/>
      <c r="BC10" s="112"/>
      <c r="BD10" s="112"/>
      <c r="BE10" s="112"/>
      <c r="BF10" s="112"/>
    </row>
    <row r="11" spans="1:58" s="113" customFormat="1" ht="12.75">
      <c r="A11" s="110"/>
      <c r="B11" s="111" t="s">
        <v>1991</v>
      </c>
      <c r="C11" s="110"/>
      <c r="D11" s="112"/>
      <c r="E11" s="112"/>
      <c r="F11" s="112"/>
      <c r="G11" s="112"/>
      <c r="H11" s="112"/>
      <c r="I11" s="112"/>
      <c r="J11" s="112"/>
      <c r="K11" s="112"/>
      <c r="L11" s="112"/>
      <c r="M11" s="112"/>
      <c r="N11" s="112"/>
      <c r="O11" s="112"/>
      <c r="P11" s="112"/>
      <c r="Q11" s="112"/>
      <c r="R11" s="112"/>
      <c r="S11" s="112"/>
      <c r="T11" s="112"/>
      <c r="U11" s="112"/>
      <c r="V11" s="112"/>
      <c r="W11" s="112"/>
      <c r="X11" s="112"/>
      <c r="Y11" s="112"/>
      <c r="Z11" s="112"/>
      <c r="AA11" s="112"/>
      <c r="AB11" s="112"/>
      <c r="AC11" s="112"/>
      <c r="AD11" s="112"/>
      <c r="AE11" s="112"/>
      <c r="AF11" s="112"/>
      <c r="AG11" s="112"/>
      <c r="AH11" s="112"/>
      <c r="AI11" s="112"/>
      <c r="AJ11" s="112"/>
      <c r="AK11" s="112"/>
      <c r="AL11" s="112"/>
      <c r="AM11" s="112"/>
      <c r="AN11" s="112"/>
      <c r="AO11" s="112"/>
      <c r="AP11" s="112"/>
      <c r="AQ11" s="112"/>
      <c r="AR11" s="112"/>
      <c r="AS11" s="112"/>
      <c r="AT11" s="112"/>
      <c r="AU11" s="112"/>
      <c r="AV11" s="112"/>
      <c r="AW11" s="112"/>
      <c r="AX11" s="112"/>
      <c r="AY11" s="112"/>
      <c r="AZ11" s="112"/>
      <c r="BA11" s="112"/>
      <c r="BB11" s="112"/>
      <c r="BC11" s="112"/>
      <c r="BD11" s="112"/>
      <c r="BE11" s="112"/>
      <c r="BF11" s="112"/>
    </row>
    <row r="12" spans="1:58" s="113" customFormat="1" ht="12.75">
      <c r="A12" s="110"/>
      <c r="B12" s="118" t="s">
        <v>2183</v>
      </c>
      <c r="C12" s="118"/>
      <c r="D12" s="112"/>
      <c r="E12" s="112"/>
      <c r="F12" s="112"/>
      <c r="G12" s="112"/>
      <c r="H12" s="112"/>
      <c r="I12" s="112"/>
      <c r="J12" s="112"/>
      <c r="K12" s="112"/>
      <c r="L12" s="112"/>
      <c r="M12" s="112"/>
      <c r="N12" s="112"/>
      <c r="O12" s="112"/>
      <c r="P12" s="112"/>
      <c r="Q12" s="112"/>
      <c r="R12" s="112"/>
      <c r="S12" s="112"/>
      <c r="T12" s="112"/>
      <c r="U12" s="112"/>
      <c r="V12" s="112"/>
      <c r="W12" s="112"/>
      <c r="X12" s="112"/>
      <c r="Y12" s="112"/>
      <c r="Z12" s="112"/>
      <c r="AA12" s="112"/>
      <c r="AB12" s="112"/>
      <c r="AC12" s="112"/>
      <c r="AD12" s="112"/>
      <c r="AE12" s="112"/>
      <c r="AF12" s="112"/>
      <c r="AG12" s="112"/>
      <c r="AH12" s="112"/>
      <c r="AI12" s="112"/>
      <c r="AJ12" s="112"/>
      <c r="AK12" s="112"/>
      <c r="AL12" s="112"/>
      <c r="AM12" s="112"/>
      <c r="AN12" s="112"/>
      <c r="AO12" s="112"/>
      <c r="AP12" s="112"/>
      <c r="AQ12" s="112"/>
      <c r="AR12" s="112"/>
      <c r="AS12" s="112"/>
      <c r="AT12" s="112"/>
      <c r="AU12" s="112"/>
      <c r="AV12" s="112"/>
      <c r="AW12" s="112"/>
      <c r="AX12" s="112"/>
      <c r="AY12" s="112"/>
      <c r="AZ12" s="112"/>
      <c r="BA12" s="112"/>
      <c r="BB12" s="112"/>
      <c r="BC12" s="112"/>
      <c r="BD12" s="112"/>
      <c r="BE12" s="112"/>
      <c r="BF12" s="112"/>
    </row>
    <row r="13" spans="1:58" s="113" customFormat="1" ht="12.75">
      <c r="A13" s="110"/>
      <c r="B13" s="111" t="s">
        <v>1991</v>
      </c>
      <c r="C13" s="110"/>
      <c r="D13" s="112"/>
      <c r="E13" s="112"/>
      <c r="F13" s="112"/>
      <c r="G13" s="112"/>
      <c r="H13" s="112"/>
      <c r="I13" s="112"/>
      <c r="J13" s="112"/>
      <c r="K13" s="112"/>
      <c r="L13" s="112"/>
      <c r="M13" s="112"/>
      <c r="N13" s="112"/>
      <c r="O13" s="112"/>
      <c r="P13" s="112"/>
      <c r="Q13" s="112"/>
      <c r="R13" s="112"/>
      <c r="S13" s="112"/>
      <c r="T13" s="112"/>
      <c r="U13" s="112"/>
      <c r="V13" s="112"/>
      <c r="W13" s="112"/>
      <c r="X13" s="112"/>
      <c r="Y13" s="112"/>
      <c r="Z13" s="112"/>
      <c r="AA13" s="112"/>
      <c r="AB13" s="112"/>
      <c r="AC13" s="112"/>
      <c r="AD13" s="112"/>
      <c r="AE13" s="112"/>
      <c r="AF13" s="112"/>
      <c r="AG13" s="112"/>
      <c r="AH13" s="112"/>
      <c r="AI13" s="112"/>
      <c r="AJ13" s="112"/>
      <c r="AK13" s="112"/>
      <c r="AL13" s="112"/>
      <c r="AM13" s="112"/>
      <c r="AN13" s="112"/>
      <c r="AO13" s="112"/>
      <c r="AP13" s="112"/>
      <c r="AQ13" s="112"/>
      <c r="AR13" s="112"/>
      <c r="AS13" s="112"/>
      <c r="AT13" s="112"/>
      <c r="AU13" s="112"/>
      <c r="AV13" s="112"/>
      <c r="AW13" s="112"/>
      <c r="AX13" s="112"/>
      <c r="AY13" s="112"/>
      <c r="AZ13" s="112"/>
      <c r="BA13" s="112"/>
      <c r="BB13" s="112"/>
      <c r="BC13" s="112"/>
      <c r="BD13" s="112"/>
      <c r="BE13" s="112"/>
      <c r="BF13" s="112"/>
    </row>
    <row r="14" spans="1:58" s="113" customFormat="1" ht="102">
      <c r="A14" s="110"/>
      <c r="B14" s="119" t="s">
        <v>2254</v>
      </c>
      <c r="C14" s="110"/>
      <c r="D14" s="112"/>
      <c r="E14" s="112"/>
      <c r="F14" s="112"/>
      <c r="G14" s="112"/>
      <c r="H14" s="112"/>
      <c r="I14" s="112"/>
      <c r="J14" s="112"/>
      <c r="K14" s="112"/>
      <c r="L14" s="112"/>
      <c r="M14" s="112"/>
      <c r="N14" s="112"/>
      <c r="O14" s="112"/>
      <c r="P14" s="112"/>
      <c r="Q14" s="112"/>
      <c r="R14" s="112"/>
      <c r="S14" s="112"/>
      <c r="T14" s="112"/>
      <c r="U14" s="112"/>
      <c r="V14" s="112"/>
      <c r="W14" s="112"/>
      <c r="X14" s="112"/>
      <c r="Y14" s="112"/>
      <c r="Z14" s="112"/>
      <c r="AA14" s="112"/>
      <c r="AB14" s="112"/>
      <c r="AC14" s="112"/>
      <c r="AD14" s="112"/>
      <c r="AE14" s="112"/>
      <c r="AF14" s="112"/>
      <c r="AG14" s="112"/>
      <c r="AH14" s="112"/>
      <c r="AI14" s="112"/>
      <c r="AJ14" s="112"/>
      <c r="AK14" s="112"/>
      <c r="AL14" s="112"/>
      <c r="AM14" s="112"/>
      <c r="AN14" s="112"/>
      <c r="AO14" s="112"/>
      <c r="AP14" s="112"/>
      <c r="AQ14" s="112"/>
      <c r="AR14" s="112"/>
      <c r="AS14" s="112"/>
      <c r="AT14" s="112"/>
      <c r="AU14" s="112"/>
      <c r="AV14" s="112"/>
      <c r="AW14" s="112"/>
      <c r="AX14" s="112"/>
      <c r="AY14" s="112"/>
      <c r="AZ14" s="112"/>
      <c r="BA14" s="112"/>
      <c r="BB14" s="112"/>
      <c r="BC14" s="112"/>
      <c r="BD14" s="112"/>
      <c r="BE14" s="112"/>
      <c r="BF14" s="112"/>
    </row>
    <row r="15" spans="1:58" s="113" customFormat="1" ht="12.75">
      <c r="A15" s="110"/>
      <c r="B15" s="111" t="s">
        <v>1991</v>
      </c>
      <c r="C15" s="110"/>
      <c r="D15" s="112"/>
      <c r="E15" s="112"/>
      <c r="F15" s="112"/>
      <c r="G15" s="112"/>
      <c r="H15" s="112"/>
      <c r="I15" s="112"/>
      <c r="J15" s="112"/>
      <c r="K15" s="112"/>
      <c r="L15" s="112"/>
      <c r="M15" s="112"/>
      <c r="N15" s="112"/>
      <c r="O15" s="112"/>
      <c r="P15" s="112"/>
      <c r="Q15" s="112"/>
      <c r="R15" s="112"/>
      <c r="S15" s="112"/>
      <c r="T15" s="112"/>
      <c r="U15" s="112"/>
      <c r="V15" s="112"/>
      <c r="W15" s="112"/>
      <c r="X15" s="112"/>
      <c r="Y15" s="112"/>
      <c r="Z15" s="112"/>
      <c r="AA15" s="112"/>
      <c r="AB15" s="112"/>
      <c r="AC15" s="112"/>
      <c r="AD15" s="112"/>
      <c r="AE15" s="112"/>
      <c r="AF15" s="112"/>
      <c r="AG15" s="112"/>
      <c r="AH15" s="112"/>
      <c r="AI15" s="112"/>
      <c r="AJ15" s="112"/>
      <c r="AK15" s="112"/>
      <c r="AL15" s="112"/>
      <c r="AM15" s="112"/>
      <c r="AN15" s="112"/>
      <c r="AO15" s="112"/>
      <c r="AP15" s="112"/>
      <c r="AQ15" s="112"/>
      <c r="AR15" s="112"/>
      <c r="AS15" s="112"/>
      <c r="AT15" s="112"/>
      <c r="AU15" s="112"/>
      <c r="AV15" s="112"/>
      <c r="AW15" s="112"/>
      <c r="AX15" s="112"/>
      <c r="AY15" s="112"/>
      <c r="AZ15" s="112"/>
      <c r="BA15" s="112"/>
      <c r="BB15" s="112"/>
      <c r="BC15" s="112"/>
      <c r="BD15" s="112"/>
      <c r="BE15" s="112"/>
      <c r="BF15" s="112"/>
    </row>
    <row r="16" spans="1:58" s="113" customFormat="1" ht="39.75">
      <c r="A16" s="110"/>
      <c r="B16" s="119" t="s">
        <v>2184</v>
      </c>
      <c r="C16" s="110"/>
      <c r="D16" s="112"/>
      <c r="E16" s="112"/>
      <c r="F16" s="112"/>
      <c r="G16" s="112"/>
      <c r="H16" s="112"/>
      <c r="I16" s="112"/>
      <c r="J16" s="112"/>
      <c r="K16" s="112"/>
      <c r="L16" s="112"/>
      <c r="M16" s="112"/>
      <c r="N16" s="112"/>
      <c r="O16" s="112"/>
      <c r="P16" s="112"/>
      <c r="Q16" s="112"/>
      <c r="R16" s="112"/>
      <c r="S16" s="112"/>
      <c r="T16" s="112"/>
      <c r="U16" s="112"/>
      <c r="V16" s="112"/>
      <c r="W16" s="112"/>
      <c r="X16" s="112"/>
      <c r="Y16" s="112"/>
      <c r="Z16" s="112"/>
      <c r="AA16" s="112"/>
      <c r="AB16" s="112"/>
      <c r="AC16" s="112"/>
      <c r="AD16" s="112"/>
      <c r="AE16" s="112"/>
      <c r="AF16" s="112"/>
      <c r="AG16" s="112"/>
      <c r="AH16" s="112"/>
      <c r="AI16" s="112"/>
      <c r="AJ16" s="112"/>
      <c r="AK16" s="112"/>
      <c r="AL16" s="112"/>
      <c r="AM16" s="112"/>
      <c r="AN16" s="112"/>
      <c r="AO16" s="112"/>
      <c r="AP16" s="112"/>
      <c r="AQ16" s="112"/>
      <c r="AR16" s="112"/>
      <c r="AS16" s="112"/>
      <c r="AT16" s="112"/>
      <c r="AU16" s="112"/>
      <c r="AV16" s="112"/>
      <c r="AW16" s="112"/>
      <c r="AX16" s="112"/>
      <c r="AY16" s="112"/>
      <c r="AZ16" s="112"/>
      <c r="BA16" s="112"/>
      <c r="BB16" s="112"/>
      <c r="BC16" s="112"/>
      <c r="BD16" s="112"/>
      <c r="BE16" s="112"/>
      <c r="BF16" s="112"/>
    </row>
    <row r="17" spans="1:58" s="113" customFormat="1" ht="12.75">
      <c r="A17" s="110"/>
      <c r="B17" s="111" t="s">
        <v>1991</v>
      </c>
      <c r="C17" s="110"/>
      <c r="D17" s="112"/>
      <c r="E17" s="112"/>
      <c r="F17" s="112"/>
      <c r="G17" s="112"/>
      <c r="H17" s="112"/>
      <c r="I17" s="112"/>
      <c r="J17" s="112"/>
      <c r="K17" s="112"/>
      <c r="L17" s="112"/>
      <c r="M17" s="112"/>
      <c r="N17" s="112"/>
      <c r="O17" s="112"/>
      <c r="P17" s="112"/>
      <c r="Q17" s="112"/>
      <c r="R17" s="112"/>
      <c r="S17" s="112"/>
      <c r="T17" s="112"/>
      <c r="U17" s="112"/>
      <c r="V17" s="112"/>
      <c r="W17" s="112"/>
      <c r="X17" s="112"/>
      <c r="Y17" s="112"/>
      <c r="Z17" s="112"/>
      <c r="AA17" s="112"/>
      <c r="AB17" s="112"/>
      <c r="AC17" s="112"/>
      <c r="AD17" s="112"/>
      <c r="AE17" s="112"/>
      <c r="AF17" s="112"/>
      <c r="AG17" s="112"/>
      <c r="AH17" s="112"/>
      <c r="AI17" s="112"/>
      <c r="AJ17" s="112"/>
      <c r="AK17" s="112"/>
      <c r="AL17" s="112"/>
      <c r="AM17" s="112"/>
      <c r="AN17" s="112"/>
      <c r="AO17" s="112"/>
      <c r="AP17" s="112"/>
      <c r="AQ17" s="112"/>
      <c r="AR17" s="112"/>
      <c r="AS17" s="112"/>
      <c r="AT17" s="112"/>
      <c r="AU17" s="112"/>
      <c r="AV17" s="112"/>
      <c r="AW17" s="112"/>
      <c r="AX17" s="112"/>
      <c r="AY17" s="112"/>
      <c r="AZ17" s="112"/>
      <c r="BA17" s="112"/>
      <c r="BB17" s="112"/>
      <c r="BC17" s="112"/>
      <c r="BD17" s="112"/>
      <c r="BE17" s="112"/>
      <c r="BF17" s="112"/>
    </row>
    <row r="18" spans="1:58" s="113" customFormat="1" ht="116.25">
      <c r="A18" s="110"/>
      <c r="B18" s="119" t="s">
        <v>2253</v>
      </c>
      <c r="C18" s="110"/>
      <c r="D18" s="112"/>
      <c r="E18" s="112"/>
      <c r="F18" s="112"/>
      <c r="G18" s="112"/>
      <c r="H18" s="112"/>
      <c r="I18" s="112"/>
      <c r="J18" s="112"/>
      <c r="K18" s="112"/>
      <c r="L18" s="112"/>
      <c r="M18" s="112"/>
      <c r="N18" s="112"/>
      <c r="O18" s="112"/>
      <c r="P18" s="112"/>
      <c r="Q18" s="112"/>
      <c r="R18" s="112"/>
      <c r="S18" s="112"/>
      <c r="T18" s="112"/>
      <c r="U18" s="112"/>
      <c r="V18" s="112"/>
      <c r="W18" s="112"/>
      <c r="X18" s="112"/>
      <c r="Y18" s="112"/>
      <c r="Z18" s="112"/>
      <c r="AA18" s="112"/>
      <c r="AB18" s="112"/>
      <c r="AC18" s="112"/>
      <c r="AD18" s="112"/>
      <c r="AE18" s="112"/>
      <c r="AF18" s="112"/>
      <c r="AG18" s="112"/>
      <c r="AH18" s="112"/>
      <c r="AI18" s="112"/>
      <c r="AJ18" s="112"/>
      <c r="AK18" s="112"/>
      <c r="AL18" s="112"/>
      <c r="AM18" s="112"/>
      <c r="AN18" s="112"/>
      <c r="AO18" s="112"/>
      <c r="AP18" s="112"/>
      <c r="AQ18" s="112"/>
      <c r="AR18" s="112"/>
      <c r="AS18" s="112"/>
      <c r="AT18" s="112"/>
      <c r="AU18" s="112"/>
      <c r="AV18" s="112"/>
      <c r="AW18" s="112"/>
      <c r="AX18" s="112"/>
      <c r="AY18" s="112"/>
      <c r="AZ18" s="112"/>
      <c r="BA18" s="112"/>
      <c r="BB18" s="112"/>
      <c r="BC18" s="112"/>
      <c r="BD18" s="112"/>
      <c r="BE18" s="112"/>
      <c r="BF18" s="112"/>
    </row>
    <row r="19" spans="1:58" s="113" customFormat="1" ht="12.75">
      <c r="A19" s="110"/>
      <c r="B19" s="119"/>
      <c r="C19" s="110"/>
      <c r="D19" s="112"/>
      <c r="E19" s="112"/>
      <c r="F19" s="112"/>
      <c r="G19" s="112"/>
      <c r="H19" s="112"/>
      <c r="I19" s="112"/>
      <c r="J19" s="112"/>
      <c r="K19" s="112"/>
      <c r="L19" s="112"/>
      <c r="M19" s="112"/>
      <c r="N19" s="112"/>
      <c r="O19" s="112"/>
      <c r="P19" s="112"/>
      <c r="Q19" s="112"/>
      <c r="R19" s="112"/>
      <c r="S19" s="112"/>
      <c r="T19" s="112"/>
      <c r="U19" s="112"/>
      <c r="V19" s="112"/>
      <c r="W19" s="112"/>
      <c r="X19" s="112"/>
      <c r="Y19" s="112"/>
      <c r="Z19" s="112"/>
      <c r="AA19" s="112"/>
      <c r="AB19" s="112"/>
      <c r="AC19" s="112"/>
      <c r="AD19" s="112"/>
      <c r="AE19" s="112"/>
      <c r="AF19" s="112"/>
      <c r="AG19" s="112"/>
      <c r="AH19" s="112"/>
      <c r="AI19" s="112"/>
      <c r="AJ19" s="112"/>
      <c r="AK19" s="112"/>
      <c r="AL19" s="112"/>
      <c r="AM19" s="112"/>
      <c r="AN19" s="112"/>
      <c r="AO19" s="112"/>
      <c r="AP19" s="112"/>
      <c r="AQ19" s="112"/>
      <c r="AR19" s="112"/>
      <c r="AS19" s="112"/>
      <c r="AT19" s="112"/>
      <c r="AU19" s="112"/>
      <c r="AV19" s="112"/>
      <c r="AW19" s="112"/>
      <c r="AX19" s="112"/>
      <c r="AY19" s="112"/>
      <c r="AZ19" s="112"/>
      <c r="BA19" s="112"/>
      <c r="BB19" s="112"/>
      <c r="BC19" s="112"/>
      <c r="BD19" s="112"/>
      <c r="BE19" s="112"/>
      <c r="BF19" s="112"/>
    </row>
    <row r="20" spans="1:58" s="113" customFormat="1" ht="12.75">
      <c r="A20" s="110"/>
      <c r="B20" s="119"/>
      <c r="C20" s="110"/>
      <c r="D20" s="112"/>
      <c r="E20" s="112"/>
      <c r="F20" s="112"/>
      <c r="G20" s="112"/>
      <c r="H20" s="112"/>
      <c r="I20" s="112"/>
      <c r="J20" s="112"/>
      <c r="K20" s="112"/>
      <c r="L20" s="112"/>
      <c r="M20" s="112"/>
      <c r="N20" s="112"/>
      <c r="O20" s="112"/>
      <c r="P20" s="112"/>
      <c r="Q20" s="112"/>
      <c r="R20" s="112"/>
      <c r="S20" s="112"/>
      <c r="T20" s="112"/>
      <c r="U20" s="112"/>
      <c r="V20" s="112"/>
      <c r="W20" s="112"/>
      <c r="X20" s="112"/>
      <c r="Y20" s="112"/>
      <c r="Z20" s="112"/>
      <c r="AA20" s="112"/>
      <c r="AB20" s="112"/>
      <c r="AC20" s="112"/>
      <c r="AD20" s="112"/>
      <c r="AE20" s="112"/>
      <c r="AF20" s="112"/>
      <c r="AG20" s="112"/>
      <c r="AH20" s="112"/>
      <c r="AI20" s="112"/>
      <c r="AJ20" s="112"/>
      <c r="AK20" s="112"/>
      <c r="AL20" s="112"/>
      <c r="AM20" s="112"/>
      <c r="AN20" s="112"/>
      <c r="AO20" s="112"/>
      <c r="AP20" s="112"/>
      <c r="AQ20" s="112"/>
      <c r="AR20" s="112"/>
      <c r="AS20" s="112"/>
      <c r="AT20" s="112"/>
      <c r="AU20" s="112"/>
      <c r="AV20" s="112"/>
      <c r="AW20" s="112"/>
      <c r="AX20" s="112"/>
      <c r="AY20" s="112"/>
      <c r="AZ20" s="112"/>
      <c r="BA20" s="112"/>
      <c r="BB20" s="112"/>
      <c r="BC20" s="112"/>
      <c r="BD20" s="112"/>
      <c r="BE20" s="112"/>
      <c r="BF20" s="112"/>
    </row>
    <row r="21" spans="1:58" s="113" customFormat="1" ht="12.75">
      <c r="A21" s="110"/>
      <c r="B21" s="119"/>
      <c r="C21" s="110"/>
      <c r="D21" s="112"/>
      <c r="E21" s="112"/>
      <c r="F21" s="112"/>
      <c r="G21" s="112"/>
      <c r="H21" s="112"/>
      <c r="I21" s="112"/>
      <c r="J21" s="112"/>
      <c r="K21" s="112"/>
      <c r="L21" s="112"/>
      <c r="M21" s="112"/>
      <c r="N21" s="112"/>
      <c r="O21" s="112"/>
      <c r="P21" s="112"/>
      <c r="Q21" s="112"/>
      <c r="R21" s="112"/>
      <c r="S21" s="112"/>
      <c r="T21" s="112"/>
      <c r="U21" s="112"/>
      <c r="V21" s="112"/>
      <c r="W21" s="112"/>
      <c r="X21" s="112"/>
      <c r="Y21" s="112"/>
      <c r="Z21" s="112"/>
      <c r="AA21" s="112"/>
      <c r="AB21" s="112"/>
      <c r="AC21" s="112"/>
      <c r="AD21" s="112"/>
      <c r="AE21" s="112"/>
      <c r="AF21" s="112"/>
      <c r="AG21" s="112"/>
      <c r="AH21" s="112"/>
      <c r="AI21" s="112"/>
      <c r="AJ21" s="112"/>
      <c r="AK21" s="112"/>
      <c r="AL21" s="112"/>
      <c r="AM21" s="112"/>
      <c r="AN21" s="112"/>
      <c r="AO21" s="112"/>
      <c r="AP21" s="112"/>
      <c r="AQ21" s="112"/>
      <c r="AR21" s="112"/>
      <c r="AS21" s="112"/>
      <c r="AT21" s="112"/>
      <c r="AU21" s="112"/>
      <c r="AV21" s="112"/>
      <c r="AW21" s="112"/>
      <c r="AX21" s="112"/>
      <c r="AY21" s="112"/>
      <c r="AZ21" s="112"/>
      <c r="BA21" s="112"/>
      <c r="BB21" s="112"/>
      <c r="BC21" s="112"/>
      <c r="BD21" s="112"/>
      <c r="BE21" s="112"/>
      <c r="BF21" s="112"/>
    </row>
    <row r="22" spans="1:58" s="113" customFormat="1" ht="12.75">
      <c r="A22" s="110"/>
      <c r="B22" s="119"/>
      <c r="C22" s="110"/>
      <c r="D22" s="112"/>
      <c r="E22" s="112"/>
      <c r="F22" s="112"/>
      <c r="G22" s="112"/>
      <c r="H22" s="112"/>
      <c r="I22" s="112"/>
      <c r="J22" s="112"/>
      <c r="K22" s="112"/>
      <c r="L22" s="112"/>
      <c r="M22" s="112"/>
      <c r="N22" s="112"/>
      <c r="O22" s="112"/>
      <c r="P22" s="112"/>
      <c r="Q22" s="112"/>
      <c r="R22" s="112"/>
      <c r="S22" s="112"/>
      <c r="T22" s="112"/>
      <c r="U22" s="112"/>
      <c r="V22" s="112"/>
      <c r="W22" s="112"/>
      <c r="X22" s="112"/>
      <c r="Y22" s="112"/>
      <c r="Z22" s="112"/>
      <c r="AA22" s="112"/>
      <c r="AB22" s="112"/>
      <c r="AC22" s="112"/>
      <c r="AD22" s="112"/>
      <c r="AE22" s="112"/>
      <c r="AF22" s="112"/>
      <c r="AG22" s="112"/>
      <c r="AH22" s="112"/>
      <c r="AI22" s="112"/>
      <c r="AJ22" s="112"/>
      <c r="AK22" s="112"/>
      <c r="AL22" s="112"/>
      <c r="AM22" s="112"/>
      <c r="AN22" s="112"/>
      <c r="AO22" s="112"/>
      <c r="AP22" s="112"/>
      <c r="AQ22" s="112"/>
      <c r="AR22" s="112"/>
      <c r="AS22" s="112"/>
      <c r="AT22" s="112"/>
      <c r="AU22" s="112"/>
      <c r="AV22" s="112"/>
      <c r="AW22" s="112"/>
      <c r="AX22" s="112"/>
      <c r="AY22" s="112"/>
      <c r="AZ22" s="112"/>
      <c r="BA22" s="112"/>
      <c r="BB22" s="112"/>
      <c r="BC22" s="112"/>
      <c r="BD22" s="112"/>
      <c r="BE22" s="112"/>
      <c r="BF22" s="112"/>
    </row>
    <row r="23" spans="1:58" s="113" customFormat="1" ht="12.75">
      <c r="A23" s="110"/>
      <c r="B23" s="119"/>
      <c r="C23" s="110"/>
      <c r="D23" s="112"/>
      <c r="E23" s="112"/>
      <c r="F23" s="112"/>
      <c r="G23" s="112"/>
      <c r="H23" s="112"/>
      <c r="I23" s="112"/>
      <c r="J23" s="112"/>
      <c r="K23" s="112"/>
      <c r="L23" s="112"/>
      <c r="M23" s="112"/>
      <c r="N23" s="112"/>
      <c r="O23" s="112"/>
      <c r="P23" s="112"/>
      <c r="Q23" s="112"/>
      <c r="R23" s="112"/>
      <c r="S23" s="112"/>
      <c r="T23" s="112"/>
      <c r="U23" s="112"/>
      <c r="V23" s="112"/>
      <c r="W23" s="112"/>
      <c r="X23" s="112"/>
      <c r="Y23" s="112"/>
      <c r="Z23" s="112"/>
      <c r="AA23" s="112"/>
      <c r="AB23" s="112"/>
      <c r="AC23" s="112"/>
      <c r="AD23" s="112"/>
      <c r="AE23" s="112"/>
      <c r="AF23" s="112"/>
      <c r="AG23" s="112"/>
      <c r="AH23" s="112"/>
      <c r="AI23" s="112"/>
      <c r="AJ23" s="112"/>
      <c r="AK23" s="112"/>
      <c r="AL23" s="112"/>
      <c r="AM23" s="112"/>
      <c r="AN23" s="112"/>
      <c r="AO23" s="112"/>
      <c r="AP23" s="112"/>
      <c r="AQ23" s="112"/>
      <c r="AR23" s="112"/>
      <c r="AS23" s="112"/>
      <c r="AT23" s="112"/>
      <c r="AU23" s="112"/>
      <c r="AV23" s="112"/>
      <c r="AW23" s="112"/>
      <c r="AX23" s="112"/>
      <c r="AY23" s="112"/>
      <c r="AZ23" s="112"/>
      <c r="BA23" s="112"/>
      <c r="BB23" s="112"/>
      <c r="BC23" s="112"/>
      <c r="BD23" s="112"/>
      <c r="BE23" s="112"/>
      <c r="BF23" s="112"/>
    </row>
    <row r="24" spans="1:58" s="113" customFormat="1" ht="12.75">
      <c r="A24" s="110"/>
      <c r="B24" s="119"/>
      <c r="C24" s="110"/>
      <c r="D24" s="112"/>
      <c r="E24" s="112"/>
      <c r="F24" s="112"/>
      <c r="G24" s="112"/>
      <c r="H24" s="112"/>
      <c r="I24" s="112"/>
      <c r="J24" s="112"/>
      <c r="K24" s="112"/>
      <c r="L24" s="112"/>
      <c r="M24" s="112"/>
      <c r="N24" s="112"/>
      <c r="O24" s="112"/>
      <c r="P24" s="112"/>
      <c r="Q24" s="112"/>
      <c r="R24" s="112"/>
      <c r="S24" s="112"/>
      <c r="T24" s="112"/>
      <c r="U24" s="112"/>
      <c r="V24" s="112"/>
      <c r="W24" s="112"/>
      <c r="X24" s="112"/>
      <c r="Y24" s="112"/>
      <c r="Z24" s="112"/>
      <c r="AA24" s="112"/>
      <c r="AB24" s="112"/>
      <c r="AC24" s="112"/>
      <c r="AD24" s="112"/>
      <c r="AE24" s="112"/>
      <c r="AF24" s="112"/>
      <c r="AG24" s="112"/>
      <c r="AH24" s="112"/>
      <c r="AI24" s="112"/>
      <c r="AJ24" s="112"/>
      <c r="AK24" s="112"/>
      <c r="AL24" s="112"/>
      <c r="AM24" s="112"/>
      <c r="AN24" s="112"/>
      <c r="AO24" s="112"/>
      <c r="AP24" s="112"/>
      <c r="AQ24" s="112"/>
      <c r="AR24" s="112"/>
      <c r="AS24" s="112"/>
      <c r="AT24" s="112"/>
      <c r="AU24" s="112"/>
      <c r="AV24" s="112"/>
      <c r="AW24" s="112"/>
      <c r="AX24" s="112"/>
      <c r="AY24" s="112"/>
      <c r="AZ24" s="112"/>
      <c r="BA24" s="112"/>
      <c r="BB24" s="112"/>
      <c r="BC24" s="112"/>
      <c r="BD24" s="112"/>
      <c r="BE24" s="112"/>
      <c r="BF24" s="112"/>
    </row>
    <row r="25" spans="1:58" s="113" customFormat="1" ht="38.25">
      <c r="A25" s="110"/>
      <c r="B25" s="122" t="s">
        <v>2137</v>
      </c>
      <c r="C25" s="110"/>
      <c r="D25" s="112"/>
      <c r="E25" s="112"/>
      <c r="F25" s="112"/>
      <c r="G25" s="112"/>
      <c r="H25" s="112"/>
      <c r="I25" s="112"/>
      <c r="J25" s="112"/>
      <c r="K25" s="112"/>
      <c r="L25" s="112"/>
      <c r="M25" s="112"/>
      <c r="N25" s="112"/>
      <c r="O25" s="112"/>
      <c r="P25" s="112"/>
      <c r="Q25" s="112"/>
      <c r="R25" s="112"/>
      <c r="S25" s="112"/>
      <c r="T25" s="112"/>
      <c r="U25" s="112"/>
      <c r="V25" s="112"/>
      <c r="W25" s="112"/>
      <c r="X25" s="112"/>
      <c r="Y25" s="112"/>
      <c r="Z25" s="112"/>
      <c r="AA25" s="112"/>
      <c r="AB25" s="112"/>
      <c r="AC25" s="112"/>
      <c r="AD25" s="112"/>
      <c r="AE25" s="112"/>
      <c r="AF25" s="112"/>
      <c r="AG25" s="112"/>
      <c r="AH25" s="112"/>
      <c r="AI25" s="112"/>
      <c r="AJ25" s="112"/>
      <c r="AK25" s="112"/>
      <c r="AL25" s="112"/>
      <c r="AM25" s="112"/>
      <c r="AN25" s="112"/>
      <c r="AO25" s="112"/>
      <c r="AP25" s="112"/>
      <c r="AQ25" s="112"/>
      <c r="AR25" s="112"/>
      <c r="AS25" s="112"/>
      <c r="AT25" s="112"/>
      <c r="AU25" s="112"/>
      <c r="AV25" s="112"/>
      <c r="AW25" s="112"/>
      <c r="AX25" s="112"/>
      <c r="AY25" s="112"/>
      <c r="AZ25" s="112"/>
      <c r="BA25" s="112"/>
      <c r="BB25" s="112"/>
      <c r="BC25" s="112"/>
      <c r="BD25" s="112"/>
      <c r="BE25" s="112"/>
      <c r="BF25" s="112"/>
    </row>
    <row r="26" spans="1:58" s="113" customFormat="1" ht="12.75">
      <c r="A26" s="110"/>
      <c r="B26" s="122"/>
      <c r="C26" s="110"/>
      <c r="D26" s="112"/>
      <c r="E26" s="112"/>
      <c r="F26" s="112"/>
      <c r="G26" s="112"/>
      <c r="H26" s="112"/>
      <c r="I26" s="112"/>
      <c r="J26" s="112"/>
      <c r="K26" s="112"/>
      <c r="L26" s="112"/>
      <c r="M26" s="112"/>
      <c r="N26" s="112"/>
      <c r="O26" s="112"/>
      <c r="P26" s="112"/>
      <c r="Q26" s="112"/>
      <c r="R26" s="112"/>
      <c r="S26" s="112"/>
      <c r="T26" s="112"/>
      <c r="U26" s="112"/>
      <c r="V26" s="112"/>
      <c r="W26" s="112"/>
      <c r="X26" s="112"/>
      <c r="Y26" s="112"/>
      <c r="Z26" s="112"/>
      <c r="AA26" s="112"/>
      <c r="AB26" s="112"/>
      <c r="AC26" s="112"/>
      <c r="AD26" s="112"/>
      <c r="AE26" s="112"/>
      <c r="AF26" s="112"/>
      <c r="AG26" s="112"/>
      <c r="AH26" s="112"/>
      <c r="AI26" s="112"/>
      <c r="AJ26" s="112"/>
      <c r="AK26" s="112"/>
      <c r="AL26" s="112"/>
      <c r="AM26" s="112"/>
      <c r="AN26" s="112"/>
      <c r="AO26" s="112"/>
      <c r="AP26" s="112"/>
      <c r="AQ26" s="112"/>
      <c r="AR26" s="112"/>
      <c r="AS26" s="112"/>
      <c r="AT26" s="112"/>
      <c r="AU26" s="112"/>
      <c r="AV26" s="112"/>
      <c r="AW26" s="112"/>
      <c r="AX26" s="112"/>
      <c r="AY26" s="112"/>
      <c r="AZ26" s="112"/>
      <c r="BA26" s="112"/>
      <c r="BB26" s="112"/>
      <c r="BC26" s="112"/>
      <c r="BD26" s="112"/>
      <c r="BE26" s="112"/>
      <c r="BF26" s="112"/>
    </row>
    <row r="27" spans="1:58" s="113" customFormat="1" ht="38.25">
      <c r="A27" s="110"/>
      <c r="B27" s="119" t="s">
        <v>2138</v>
      </c>
      <c r="C27" s="110"/>
      <c r="D27" s="112"/>
      <c r="E27" s="112"/>
      <c r="F27" s="112"/>
      <c r="G27" s="112"/>
      <c r="H27" s="112"/>
      <c r="I27" s="112"/>
      <c r="J27" s="112"/>
      <c r="K27" s="112"/>
      <c r="L27" s="112"/>
      <c r="M27" s="112"/>
      <c r="N27" s="112"/>
      <c r="O27" s="112"/>
      <c r="P27" s="112"/>
      <c r="Q27" s="112"/>
      <c r="R27" s="112"/>
      <c r="S27" s="112"/>
      <c r="T27" s="112"/>
      <c r="U27" s="112"/>
      <c r="V27" s="112"/>
      <c r="W27" s="112"/>
      <c r="X27" s="112"/>
      <c r="Y27" s="112"/>
      <c r="Z27" s="112"/>
      <c r="AA27" s="112"/>
      <c r="AB27" s="112"/>
      <c r="AC27" s="112"/>
      <c r="AD27" s="112"/>
      <c r="AE27" s="112"/>
      <c r="AF27" s="112"/>
      <c r="AG27" s="112"/>
      <c r="AH27" s="112"/>
      <c r="AI27" s="112"/>
      <c r="AJ27" s="112"/>
      <c r="AK27" s="112"/>
      <c r="AL27" s="112"/>
      <c r="AM27" s="112"/>
      <c r="AN27" s="112"/>
      <c r="AO27" s="112"/>
      <c r="AP27" s="112"/>
      <c r="AQ27" s="112"/>
      <c r="AR27" s="112"/>
      <c r="AS27" s="112"/>
      <c r="AT27" s="112"/>
      <c r="AU27" s="112"/>
      <c r="AV27" s="112"/>
      <c r="AW27" s="112"/>
      <c r="AX27" s="112"/>
      <c r="AY27" s="112"/>
      <c r="AZ27" s="112"/>
      <c r="BA27" s="112"/>
      <c r="BB27" s="112"/>
      <c r="BC27" s="112"/>
      <c r="BD27" s="112"/>
      <c r="BE27" s="112"/>
      <c r="BF27" s="112"/>
    </row>
    <row r="28" spans="1:58" s="113" customFormat="1" ht="12.75">
      <c r="A28" s="110"/>
      <c r="B28" s="119"/>
      <c r="C28" s="110"/>
      <c r="D28" s="112"/>
      <c r="E28" s="112"/>
      <c r="F28" s="112"/>
      <c r="G28" s="112"/>
      <c r="H28" s="112"/>
      <c r="I28" s="112"/>
      <c r="J28" s="112"/>
      <c r="K28" s="112"/>
      <c r="L28" s="112"/>
      <c r="M28" s="112"/>
      <c r="N28" s="112"/>
      <c r="O28" s="112"/>
      <c r="P28" s="112"/>
      <c r="Q28" s="112"/>
      <c r="R28" s="112"/>
      <c r="S28" s="112"/>
      <c r="T28" s="112"/>
      <c r="U28" s="112"/>
      <c r="V28" s="112"/>
      <c r="W28" s="112"/>
      <c r="X28" s="112"/>
      <c r="Y28" s="112"/>
      <c r="Z28" s="112"/>
      <c r="AA28" s="112"/>
      <c r="AB28" s="112"/>
      <c r="AC28" s="112"/>
      <c r="AD28" s="112"/>
      <c r="AE28" s="112"/>
      <c r="AF28" s="112"/>
      <c r="AG28" s="112"/>
      <c r="AH28" s="112"/>
      <c r="AI28" s="112"/>
      <c r="AJ28" s="112"/>
      <c r="AK28" s="112"/>
      <c r="AL28" s="112"/>
      <c r="AM28" s="112"/>
      <c r="AN28" s="112"/>
      <c r="AO28" s="112"/>
      <c r="AP28" s="112"/>
      <c r="AQ28" s="112"/>
      <c r="AR28" s="112"/>
      <c r="AS28" s="112"/>
      <c r="AT28" s="112"/>
      <c r="AU28" s="112"/>
      <c r="AV28" s="112"/>
      <c r="AW28" s="112"/>
      <c r="AX28" s="112"/>
      <c r="AY28" s="112"/>
      <c r="AZ28" s="112"/>
      <c r="BA28" s="112"/>
      <c r="BB28" s="112"/>
      <c r="BC28" s="112"/>
      <c r="BD28" s="112"/>
      <c r="BE28" s="112"/>
      <c r="BF28" s="112"/>
    </row>
    <row r="29" spans="1:58" s="113" customFormat="1" ht="36">
      <c r="A29" s="110"/>
      <c r="B29" s="123" t="s">
        <v>2186</v>
      </c>
      <c r="C29" s="110"/>
      <c r="D29" s="112"/>
      <c r="E29" s="112"/>
      <c r="F29" s="112"/>
      <c r="G29" s="112"/>
      <c r="H29" s="112"/>
      <c r="I29" s="112"/>
      <c r="J29" s="112"/>
      <c r="K29" s="112"/>
      <c r="L29" s="112"/>
      <c r="M29" s="112"/>
      <c r="N29" s="112"/>
      <c r="O29" s="112"/>
      <c r="P29" s="112"/>
      <c r="Q29" s="112"/>
      <c r="R29" s="112"/>
      <c r="S29" s="112"/>
      <c r="T29" s="112"/>
      <c r="U29" s="112"/>
      <c r="V29" s="112"/>
      <c r="W29" s="112"/>
      <c r="X29" s="112"/>
      <c r="Y29" s="112"/>
      <c r="Z29" s="112"/>
      <c r="AA29" s="112"/>
      <c r="AB29" s="112"/>
      <c r="AC29" s="112"/>
      <c r="AD29" s="112"/>
      <c r="AE29" s="112"/>
      <c r="AF29" s="112"/>
      <c r="AG29" s="112"/>
      <c r="AH29" s="112"/>
      <c r="AI29" s="112"/>
      <c r="AJ29" s="112"/>
      <c r="AK29" s="112"/>
      <c r="AL29" s="112"/>
      <c r="AM29" s="112"/>
      <c r="AN29" s="112"/>
      <c r="AO29" s="112"/>
      <c r="AP29" s="112"/>
      <c r="AQ29" s="112"/>
      <c r="AR29" s="112"/>
      <c r="AS29" s="112"/>
      <c r="AT29" s="112"/>
      <c r="AU29" s="112"/>
      <c r="AV29" s="112"/>
      <c r="AW29" s="112"/>
      <c r="AX29" s="112"/>
      <c r="AY29" s="112"/>
      <c r="AZ29" s="112"/>
      <c r="BA29" s="112"/>
      <c r="BB29" s="112"/>
      <c r="BC29" s="112"/>
      <c r="BD29" s="112"/>
      <c r="BE29" s="112"/>
      <c r="BF29" s="112"/>
    </row>
    <row r="30" spans="1:58" s="113" customFormat="1" ht="12.75">
      <c r="A30" s="110"/>
      <c r="B30" s="123"/>
      <c r="C30" s="110"/>
      <c r="D30" s="112"/>
      <c r="E30" s="112"/>
      <c r="F30" s="112"/>
      <c r="G30" s="112"/>
      <c r="H30" s="112"/>
      <c r="I30" s="112"/>
      <c r="J30" s="112"/>
      <c r="K30" s="112"/>
      <c r="L30" s="112"/>
      <c r="M30" s="112"/>
      <c r="N30" s="112"/>
      <c r="O30" s="112"/>
      <c r="P30" s="112"/>
      <c r="Q30" s="112"/>
      <c r="R30" s="112"/>
      <c r="S30" s="112"/>
      <c r="T30" s="112"/>
      <c r="U30" s="112"/>
      <c r="V30" s="112"/>
      <c r="W30" s="112"/>
      <c r="X30" s="112"/>
      <c r="Y30" s="112"/>
      <c r="Z30" s="112"/>
      <c r="AA30" s="112"/>
      <c r="AB30" s="112"/>
      <c r="AC30" s="112"/>
      <c r="AD30" s="112"/>
      <c r="AE30" s="112"/>
      <c r="AF30" s="112"/>
      <c r="AG30" s="112"/>
      <c r="AH30" s="112"/>
      <c r="AI30" s="112"/>
      <c r="AJ30" s="112"/>
      <c r="AK30" s="112"/>
      <c r="AL30" s="112"/>
      <c r="AM30" s="112"/>
      <c r="AN30" s="112"/>
      <c r="AO30" s="112"/>
      <c r="AP30" s="112"/>
      <c r="AQ30" s="112"/>
      <c r="AR30" s="112"/>
      <c r="AS30" s="112"/>
      <c r="AT30" s="112"/>
      <c r="AU30" s="112"/>
      <c r="AV30" s="112"/>
      <c r="AW30" s="112"/>
      <c r="AX30" s="112"/>
      <c r="AY30" s="112"/>
      <c r="AZ30" s="112"/>
      <c r="BA30" s="112"/>
      <c r="BB30" s="112"/>
      <c r="BC30" s="112"/>
      <c r="BD30" s="112"/>
      <c r="BE30" s="112"/>
      <c r="BF30" s="112"/>
    </row>
    <row r="31" spans="1:58" s="113" customFormat="1" ht="12.75">
      <c r="A31" s="110"/>
      <c r="B31" s="123" t="s">
        <v>2139</v>
      </c>
      <c r="C31" s="110"/>
      <c r="D31" s="112"/>
      <c r="E31" s="112"/>
      <c r="F31" s="112"/>
      <c r="G31" s="112"/>
      <c r="H31" s="112"/>
      <c r="I31" s="112"/>
      <c r="J31" s="112"/>
      <c r="K31" s="112"/>
      <c r="L31" s="112"/>
      <c r="M31" s="112"/>
      <c r="N31" s="112"/>
      <c r="O31" s="112"/>
      <c r="P31" s="112"/>
      <c r="Q31" s="112"/>
      <c r="R31" s="112"/>
      <c r="S31" s="112"/>
      <c r="T31" s="112"/>
      <c r="U31" s="112"/>
      <c r="V31" s="112"/>
      <c r="W31" s="112"/>
      <c r="X31" s="112"/>
      <c r="Y31" s="112"/>
      <c r="Z31" s="112"/>
      <c r="AA31" s="112"/>
      <c r="AB31" s="112"/>
      <c r="AC31" s="112"/>
      <c r="AD31" s="112"/>
      <c r="AE31" s="112"/>
      <c r="AF31" s="112"/>
      <c r="AG31" s="112"/>
      <c r="AH31" s="112"/>
      <c r="AI31" s="112"/>
      <c r="AJ31" s="112"/>
      <c r="AK31" s="112"/>
      <c r="AL31" s="112"/>
      <c r="AM31" s="112"/>
      <c r="AN31" s="112"/>
      <c r="AO31" s="112"/>
      <c r="AP31" s="112"/>
      <c r="AQ31" s="112"/>
      <c r="AR31" s="112"/>
      <c r="AS31" s="112"/>
      <c r="AT31" s="112"/>
      <c r="AU31" s="112"/>
      <c r="AV31" s="112"/>
      <c r="AW31" s="112"/>
      <c r="AX31" s="112"/>
      <c r="AY31" s="112"/>
      <c r="AZ31" s="112"/>
      <c r="BA31" s="112"/>
      <c r="BB31" s="112"/>
      <c r="BC31" s="112"/>
      <c r="BD31" s="112"/>
      <c r="BE31" s="112"/>
      <c r="BF31" s="112"/>
    </row>
    <row r="32" spans="1:58" s="113" customFormat="1" ht="12.75">
      <c r="A32" s="110"/>
      <c r="B32" s="114"/>
      <c r="C32" s="110"/>
      <c r="D32" s="112"/>
      <c r="E32" s="112"/>
      <c r="F32" s="112"/>
      <c r="G32" s="112"/>
      <c r="H32" s="112"/>
      <c r="I32" s="112"/>
      <c r="J32" s="112"/>
      <c r="K32" s="112"/>
      <c r="L32" s="112"/>
      <c r="M32" s="112"/>
      <c r="N32" s="112"/>
      <c r="O32" s="112"/>
      <c r="P32" s="112"/>
      <c r="Q32" s="112"/>
      <c r="R32" s="112"/>
      <c r="S32" s="112"/>
      <c r="T32" s="112"/>
      <c r="U32" s="112"/>
      <c r="V32" s="112"/>
      <c r="W32" s="112"/>
      <c r="X32" s="112"/>
      <c r="Y32" s="112"/>
      <c r="Z32" s="112"/>
      <c r="AA32" s="112"/>
      <c r="AB32" s="112"/>
      <c r="AC32" s="112"/>
      <c r="AD32" s="112"/>
      <c r="AE32" s="112"/>
      <c r="AF32" s="112"/>
      <c r="AG32" s="112"/>
      <c r="AH32" s="112"/>
      <c r="AI32" s="112"/>
      <c r="AJ32" s="112"/>
      <c r="AK32" s="112"/>
      <c r="AL32" s="112"/>
      <c r="AM32" s="112"/>
      <c r="AN32" s="112"/>
      <c r="AO32" s="112"/>
      <c r="AP32" s="112"/>
      <c r="AQ32" s="112"/>
      <c r="AR32" s="112"/>
      <c r="AS32" s="112"/>
      <c r="AT32" s="112"/>
      <c r="AU32" s="112"/>
      <c r="AV32" s="112"/>
      <c r="AW32" s="112"/>
      <c r="AX32" s="112"/>
      <c r="AY32" s="112"/>
      <c r="AZ32" s="112"/>
      <c r="BA32" s="112"/>
      <c r="BB32" s="112"/>
      <c r="BC32" s="112"/>
      <c r="BD32" s="112"/>
      <c r="BE32" s="112"/>
      <c r="BF32" s="112"/>
    </row>
    <row r="33" spans="1:58" s="113" customFormat="1" ht="12.75">
      <c r="A33" s="110"/>
      <c r="B33" s="124" t="s">
        <v>2140</v>
      </c>
      <c r="C33" s="110"/>
      <c r="D33" s="112"/>
      <c r="E33" s="112"/>
      <c r="F33" s="112"/>
      <c r="G33" s="112"/>
      <c r="H33" s="112"/>
      <c r="I33" s="112"/>
      <c r="J33" s="112"/>
      <c r="K33" s="112"/>
      <c r="L33" s="112"/>
      <c r="M33" s="112"/>
      <c r="N33" s="112"/>
      <c r="O33" s="112"/>
      <c r="P33" s="112"/>
      <c r="Q33" s="112"/>
      <c r="R33" s="112"/>
      <c r="S33" s="112"/>
      <c r="T33" s="112"/>
      <c r="U33" s="112"/>
      <c r="V33" s="112"/>
      <c r="W33" s="112"/>
      <c r="X33" s="112"/>
      <c r="Y33" s="112"/>
      <c r="Z33" s="112"/>
      <c r="AA33" s="112"/>
      <c r="AB33" s="112"/>
      <c r="AC33" s="112"/>
      <c r="AD33" s="112"/>
      <c r="AE33" s="112"/>
      <c r="AF33" s="112"/>
      <c r="AG33" s="112"/>
      <c r="AH33" s="112"/>
      <c r="AI33" s="112"/>
      <c r="AJ33" s="112"/>
      <c r="AK33" s="112"/>
      <c r="AL33" s="112"/>
      <c r="AM33" s="112"/>
      <c r="AN33" s="112"/>
      <c r="AO33" s="112"/>
      <c r="AP33" s="112"/>
      <c r="AQ33" s="112"/>
      <c r="AR33" s="112"/>
      <c r="AS33" s="112"/>
      <c r="AT33" s="112"/>
      <c r="AU33" s="112"/>
      <c r="AV33" s="112"/>
      <c r="AW33" s="112"/>
      <c r="AX33" s="112"/>
      <c r="AY33" s="112"/>
      <c r="AZ33" s="112"/>
      <c r="BA33" s="112"/>
      <c r="BB33" s="112"/>
      <c r="BC33" s="112"/>
      <c r="BD33" s="112"/>
      <c r="BE33" s="112"/>
      <c r="BF33" s="112"/>
    </row>
    <row r="34" spans="1:58" s="113" customFormat="1" ht="12.75">
      <c r="A34" s="110"/>
      <c r="B34" s="119"/>
      <c r="C34" s="110"/>
      <c r="D34" s="112"/>
      <c r="E34" s="112"/>
      <c r="F34" s="112"/>
      <c r="G34" s="112"/>
      <c r="H34" s="112"/>
      <c r="I34" s="112"/>
      <c r="J34" s="112"/>
      <c r="K34" s="112"/>
      <c r="L34" s="112"/>
      <c r="M34" s="112"/>
      <c r="N34" s="112"/>
      <c r="O34" s="112"/>
      <c r="P34" s="112"/>
      <c r="Q34" s="112"/>
      <c r="R34" s="112"/>
      <c r="S34" s="112"/>
      <c r="T34" s="112"/>
      <c r="U34" s="112"/>
      <c r="V34" s="112"/>
      <c r="W34" s="112"/>
      <c r="X34" s="112"/>
      <c r="Y34" s="112"/>
      <c r="Z34" s="112"/>
      <c r="AA34" s="112"/>
      <c r="AB34" s="112"/>
      <c r="AC34" s="112"/>
      <c r="AD34" s="112"/>
      <c r="AE34" s="112"/>
      <c r="AF34" s="112"/>
      <c r="AG34" s="112"/>
      <c r="AH34" s="112"/>
      <c r="AI34" s="112"/>
      <c r="AJ34" s="112"/>
      <c r="AK34" s="112"/>
      <c r="AL34" s="112"/>
      <c r="AM34" s="112"/>
      <c r="AN34" s="112"/>
      <c r="AO34" s="112"/>
      <c r="AP34" s="112"/>
      <c r="AQ34" s="112"/>
      <c r="AR34" s="112"/>
      <c r="AS34" s="112"/>
      <c r="AT34" s="112"/>
      <c r="AU34" s="112"/>
      <c r="AV34" s="112"/>
      <c r="AW34" s="112"/>
      <c r="AX34" s="112"/>
      <c r="AY34" s="112"/>
      <c r="AZ34" s="112"/>
      <c r="BA34" s="112"/>
      <c r="BB34" s="112"/>
      <c r="BC34" s="112"/>
      <c r="BD34" s="112"/>
      <c r="BE34" s="112"/>
      <c r="BF34" s="112"/>
    </row>
    <row r="35" spans="1:58" s="113" customFormat="1" ht="12.75">
      <c r="A35" s="110"/>
      <c r="B35" s="120"/>
      <c r="C35" s="110"/>
      <c r="D35" s="112"/>
      <c r="E35" s="112"/>
      <c r="F35" s="112"/>
      <c r="G35" s="112"/>
      <c r="H35" s="112"/>
      <c r="I35" s="112"/>
      <c r="J35" s="112"/>
      <c r="K35" s="112"/>
      <c r="L35" s="112"/>
      <c r="M35" s="112"/>
      <c r="N35" s="112"/>
      <c r="O35" s="112"/>
      <c r="P35" s="112"/>
      <c r="Q35" s="112"/>
      <c r="R35" s="112"/>
      <c r="S35" s="112"/>
      <c r="T35" s="112"/>
      <c r="U35" s="112"/>
      <c r="V35" s="112"/>
      <c r="W35" s="112"/>
      <c r="X35" s="112"/>
      <c r="Y35" s="112"/>
      <c r="Z35" s="112"/>
      <c r="AA35" s="112"/>
      <c r="AB35" s="112"/>
      <c r="AC35" s="112"/>
      <c r="AD35" s="112"/>
      <c r="AE35" s="112"/>
      <c r="AF35" s="112"/>
      <c r="AG35" s="112"/>
      <c r="AH35" s="112"/>
      <c r="AI35" s="112"/>
      <c r="AJ35" s="112"/>
      <c r="AK35" s="112"/>
      <c r="AL35" s="112"/>
      <c r="AM35" s="112"/>
      <c r="AN35" s="112"/>
      <c r="AO35" s="112"/>
      <c r="AP35" s="112"/>
      <c r="AQ35" s="112"/>
      <c r="AR35" s="112"/>
      <c r="AS35" s="112"/>
      <c r="AT35" s="112"/>
      <c r="AU35" s="112"/>
      <c r="AV35" s="112"/>
      <c r="AW35" s="112"/>
      <c r="AX35" s="112"/>
      <c r="AY35" s="112"/>
      <c r="AZ35" s="112"/>
      <c r="BA35" s="112"/>
      <c r="BB35" s="112"/>
      <c r="BC35" s="112"/>
      <c r="BD35" s="112"/>
      <c r="BE35" s="112"/>
      <c r="BF35" s="112"/>
    </row>
    <row r="36" spans="1:58" s="113" customFormat="1" ht="12.75">
      <c r="A36" s="110"/>
      <c r="B36" s="120"/>
      <c r="C36" s="110"/>
      <c r="D36" s="112"/>
      <c r="E36" s="112"/>
      <c r="F36" s="112"/>
      <c r="G36" s="112"/>
      <c r="H36" s="112"/>
      <c r="I36" s="112"/>
      <c r="J36" s="112"/>
      <c r="K36" s="112"/>
      <c r="L36" s="112"/>
      <c r="M36" s="112"/>
      <c r="N36" s="112"/>
      <c r="O36" s="112"/>
      <c r="P36" s="112"/>
      <c r="Q36" s="112"/>
      <c r="R36" s="112"/>
      <c r="S36" s="112"/>
      <c r="T36" s="112"/>
      <c r="U36" s="112"/>
      <c r="V36" s="112"/>
      <c r="W36" s="112"/>
      <c r="X36" s="112"/>
      <c r="Y36" s="112"/>
      <c r="Z36" s="112"/>
      <c r="AA36" s="112"/>
      <c r="AB36" s="112"/>
      <c r="AC36" s="112"/>
      <c r="AD36" s="112"/>
      <c r="AE36" s="112"/>
      <c r="AF36" s="112"/>
      <c r="AG36" s="112"/>
      <c r="AH36" s="112"/>
      <c r="AI36" s="112"/>
      <c r="AJ36" s="112"/>
      <c r="AK36" s="112"/>
      <c r="AL36" s="112"/>
      <c r="AM36" s="112"/>
      <c r="AN36" s="112"/>
      <c r="AO36" s="112"/>
      <c r="AP36" s="112"/>
      <c r="AQ36" s="112"/>
      <c r="AR36" s="112"/>
      <c r="AS36" s="112"/>
      <c r="AT36" s="112"/>
      <c r="AU36" s="112"/>
      <c r="AV36" s="112"/>
      <c r="AW36" s="112"/>
      <c r="AX36" s="112"/>
      <c r="AY36" s="112"/>
      <c r="AZ36" s="112"/>
      <c r="BA36" s="112"/>
      <c r="BB36" s="112"/>
      <c r="BC36" s="112"/>
      <c r="BD36" s="112"/>
      <c r="BE36" s="112"/>
      <c r="BF36" s="112"/>
    </row>
    <row r="37" spans="1:58" s="113" customFormat="1" ht="12.75">
      <c r="A37" s="110"/>
      <c r="B37" s="121"/>
      <c r="C37" s="110"/>
      <c r="D37" s="112"/>
      <c r="E37" s="112"/>
      <c r="F37" s="112"/>
      <c r="G37" s="112"/>
      <c r="H37" s="112"/>
      <c r="I37" s="112"/>
      <c r="J37" s="112"/>
      <c r="K37" s="112"/>
      <c r="L37" s="112"/>
      <c r="M37" s="112"/>
      <c r="N37" s="112"/>
      <c r="O37" s="112"/>
      <c r="P37" s="112"/>
      <c r="Q37" s="112"/>
      <c r="R37" s="112"/>
      <c r="S37" s="112"/>
      <c r="T37" s="112"/>
      <c r="U37" s="112"/>
      <c r="V37" s="112"/>
      <c r="W37" s="112"/>
      <c r="X37" s="112"/>
      <c r="Y37" s="112"/>
      <c r="Z37" s="112"/>
      <c r="AA37" s="112"/>
      <c r="AB37" s="112"/>
      <c r="AC37" s="112"/>
      <c r="AD37" s="112"/>
      <c r="AE37" s="112"/>
      <c r="AF37" s="112"/>
      <c r="AG37" s="112"/>
      <c r="AH37" s="112"/>
      <c r="AI37" s="112"/>
      <c r="AJ37" s="112"/>
      <c r="AK37" s="112"/>
      <c r="AL37" s="112"/>
      <c r="AM37" s="112"/>
      <c r="AN37" s="112"/>
      <c r="AO37" s="112"/>
      <c r="AP37" s="112"/>
      <c r="AQ37" s="112"/>
      <c r="AR37" s="112"/>
      <c r="AS37" s="112"/>
      <c r="AT37" s="112"/>
      <c r="AU37" s="112"/>
      <c r="AV37" s="112"/>
      <c r="AW37" s="112"/>
      <c r="AX37" s="112"/>
      <c r="AY37" s="112"/>
      <c r="AZ37" s="112"/>
      <c r="BA37" s="112"/>
      <c r="BB37" s="112"/>
      <c r="BC37" s="112"/>
      <c r="BD37" s="112"/>
      <c r="BE37" s="112"/>
      <c r="BF37" s="112"/>
    </row>
    <row r="38" spans="1:58" s="113" customFormat="1" ht="12.75">
      <c r="A38" s="110"/>
      <c r="B38" s="121"/>
      <c r="C38" s="110"/>
      <c r="D38" s="112"/>
      <c r="E38" s="112"/>
      <c r="F38" s="112"/>
      <c r="G38" s="112"/>
      <c r="H38" s="112"/>
      <c r="I38" s="112"/>
      <c r="J38" s="112"/>
      <c r="K38" s="112"/>
      <c r="L38" s="112"/>
      <c r="M38" s="112"/>
      <c r="N38" s="112"/>
      <c r="O38" s="112"/>
      <c r="P38" s="112"/>
      <c r="Q38" s="112"/>
      <c r="R38" s="112"/>
      <c r="S38" s="112"/>
      <c r="T38" s="112"/>
      <c r="U38" s="112"/>
      <c r="V38" s="112"/>
      <c r="W38" s="112"/>
      <c r="X38" s="112"/>
      <c r="Y38" s="112"/>
      <c r="Z38" s="112"/>
      <c r="AA38" s="112"/>
      <c r="AB38" s="112"/>
      <c r="AC38" s="112"/>
      <c r="AD38" s="112"/>
      <c r="AE38" s="112"/>
      <c r="AF38" s="112"/>
      <c r="AG38" s="112"/>
      <c r="AH38" s="112"/>
      <c r="AI38" s="112"/>
      <c r="AJ38" s="112"/>
      <c r="AK38" s="112"/>
      <c r="AL38" s="112"/>
      <c r="AM38" s="112"/>
      <c r="AN38" s="112"/>
      <c r="AO38" s="112"/>
      <c r="AP38" s="112"/>
      <c r="AQ38" s="112"/>
      <c r="AR38" s="112"/>
      <c r="AS38" s="112"/>
      <c r="AT38" s="112"/>
      <c r="AU38" s="112"/>
      <c r="AV38" s="112"/>
      <c r="AW38" s="112"/>
      <c r="AX38" s="112"/>
      <c r="AY38" s="112"/>
      <c r="AZ38" s="112"/>
      <c r="BA38" s="112"/>
      <c r="BB38" s="112"/>
      <c r="BC38" s="112"/>
      <c r="BD38" s="112"/>
      <c r="BE38" s="112"/>
      <c r="BF38" s="112"/>
    </row>
    <row r="39" spans="1:58" s="113" customFormat="1" ht="12.75">
      <c r="A39" s="110"/>
      <c r="B39" s="121"/>
      <c r="C39" s="110"/>
      <c r="D39" s="112"/>
      <c r="E39" s="112"/>
      <c r="F39" s="112"/>
      <c r="G39" s="112"/>
      <c r="H39" s="112"/>
      <c r="I39" s="112"/>
      <c r="J39" s="112"/>
      <c r="K39" s="112"/>
      <c r="L39" s="112"/>
      <c r="M39" s="112"/>
      <c r="N39" s="112"/>
      <c r="O39" s="112"/>
      <c r="P39" s="112"/>
      <c r="Q39" s="112"/>
      <c r="R39" s="112"/>
      <c r="S39" s="112"/>
      <c r="T39" s="112"/>
      <c r="U39" s="112"/>
      <c r="V39" s="112"/>
      <c r="W39" s="112"/>
      <c r="X39" s="112"/>
      <c r="Y39" s="112"/>
      <c r="Z39" s="112"/>
      <c r="AA39" s="112"/>
      <c r="AB39" s="112"/>
      <c r="AC39" s="112"/>
      <c r="AD39" s="112"/>
      <c r="AE39" s="112"/>
      <c r="AF39" s="112"/>
      <c r="AG39" s="112"/>
      <c r="AH39" s="112"/>
      <c r="AI39" s="112"/>
      <c r="AJ39" s="112"/>
      <c r="AK39" s="112"/>
      <c r="AL39" s="112"/>
      <c r="AM39" s="112"/>
      <c r="AN39" s="112"/>
      <c r="AO39" s="112"/>
      <c r="AP39" s="112"/>
      <c r="AQ39" s="112"/>
      <c r="AR39" s="112"/>
      <c r="AS39" s="112"/>
      <c r="AT39" s="112"/>
      <c r="AU39" s="112"/>
      <c r="AV39" s="112"/>
      <c r="AW39" s="112"/>
      <c r="AX39" s="112"/>
      <c r="AY39" s="112"/>
      <c r="AZ39" s="112"/>
      <c r="BA39" s="112"/>
      <c r="BB39" s="112"/>
      <c r="BC39" s="112"/>
      <c r="BD39" s="112"/>
      <c r="BE39" s="112"/>
      <c r="BF39" s="112"/>
    </row>
    <row r="40" spans="1:58" s="113" customFormat="1" ht="12.75">
      <c r="A40" s="110"/>
      <c r="B40" s="121"/>
      <c r="C40" s="110"/>
      <c r="D40" s="112"/>
      <c r="E40" s="112"/>
      <c r="F40" s="112"/>
      <c r="G40" s="112"/>
      <c r="H40" s="112"/>
      <c r="I40" s="112"/>
      <c r="J40" s="112"/>
      <c r="K40" s="112"/>
      <c r="L40" s="112"/>
      <c r="M40" s="112"/>
      <c r="N40" s="112"/>
      <c r="O40" s="112"/>
      <c r="P40" s="112"/>
      <c r="Q40" s="112"/>
      <c r="R40" s="112"/>
      <c r="S40" s="112"/>
      <c r="T40" s="112"/>
      <c r="U40" s="112"/>
      <c r="V40" s="112"/>
      <c r="W40" s="112"/>
      <c r="X40" s="112"/>
      <c r="Y40" s="112"/>
      <c r="Z40" s="112"/>
      <c r="AA40" s="112"/>
      <c r="AB40" s="112"/>
      <c r="AC40" s="112"/>
      <c r="AD40" s="112"/>
      <c r="AE40" s="112"/>
      <c r="AF40" s="112"/>
      <c r="AG40" s="112"/>
      <c r="AH40" s="112"/>
      <c r="AI40" s="112"/>
      <c r="AJ40" s="112"/>
      <c r="AK40" s="112"/>
      <c r="AL40" s="112"/>
      <c r="AM40" s="112"/>
      <c r="AN40" s="112"/>
      <c r="AO40" s="112"/>
      <c r="AP40" s="112"/>
      <c r="AQ40" s="112"/>
      <c r="AR40" s="112"/>
      <c r="AS40" s="112"/>
      <c r="AT40" s="112"/>
      <c r="AU40" s="112"/>
      <c r="AV40" s="112"/>
      <c r="AW40" s="112"/>
      <c r="AX40" s="112"/>
      <c r="AY40" s="112"/>
      <c r="AZ40" s="112"/>
      <c r="BA40" s="112"/>
      <c r="BB40" s="112"/>
      <c r="BC40" s="112"/>
      <c r="BD40" s="112"/>
      <c r="BE40" s="112"/>
      <c r="BF40" s="112"/>
    </row>
    <row r="41" spans="1:58" s="113" customFormat="1" ht="12.75">
      <c r="A41" s="110"/>
      <c r="B41" s="121"/>
      <c r="C41" s="110"/>
      <c r="D41" s="112"/>
      <c r="E41" s="112"/>
      <c r="F41" s="112"/>
      <c r="G41" s="112"/>
      <c r="H41" s="112"/>
      <c r="I41" s="112"/>
      <c r="J41" s="112"/>
      <c r="K41" s="112"/>
      <c r="L41" s="112"/>
      <c r="M41" s="112"/>
      <c r="N41" s="112"/>
      <c r="O41" s="112"/>
      <c r="P41" s="112"/>
      <c r="Q41" s="112"/>
      <c r="R41" s="112"/>
      <c r="S41" s="112"/>
      <c r="T41" s="112"/>
      <c r="U41" s="112"/>
      <c r="V41" s="112"/>
      <c r="W41" s="112"/>
      <c r="X41" s="112"/>
      <c r="Y41" s="112"/>
      <c r="Z41" s="112"/>
      <c r="AA41" s="112"/>
      <c r="AB41" s="112"/>
      <c r="AC41" s="112"/>
      <c r="AD41" s="112"/>
      <c r="AE41" s="112"/>
      <c r="AF41" s="112"/>
      <c r="AG41" s="112"/>
      <c r="AH41" s="112"/>
      <c r="AI41" s="112"/>
      <c r="AJ41" s="112"/>
      <c r="AK41" s="112"/>
      <c r="AL41" s="112"/>
      <c r="AM41" s="112"/>
      <c r="AN41" s="112"/>
      <c r="AO41" s="112"/>
      <c r="AP41" s="112"/>
      <c r="AQ41" s="112"/>
      <c r="AR41" s="112"/>
      <c r="AS41" s="112"/>
      <c r="AT41" s="112"/>
      <c r="AU41" s="112"/>
      <c r="AV41" s="112"/>
      <c r="AW41" s="112"/>
      <c r="AX41" s="112"/>
      <c r="AY41" s="112"/>
      <c r="AZ41" s="112"/>
      <c r="BA41" s="112"/>
      <c r="BB41" s="112"/>
      <c r="BC41" s="112"/>
      <c r="BD41" s="112"/>
      <c r="BE41" s="112"/>
      <c r="BF41" s="112"/>
    </row>
    <row r="42" spans="1:58" s="113" customFormat="1" ht="12.75">
      <c r="A42" s="110"/>
      <c r="B42" s="121"/>
      <c r="C42" s="110"/>
      <c r="D42" s="112"/>
      <c r="E42" s="112"/>
      <c r="F42" s="112"/>
      <c r="G42" s="112"/>
      <c r="H42" s="112"/>
      <c r="I42" s="112"/>
      <c r="J42" s="112"/>
      <c r="K42" s="112"/>
      <c r="L42" s="112"/>
      <c r="M42" s="112"/>
      <c r="N42" s="112"/>
      <c r="O42" s="112"/>
      <c r="P42" s="112"/>
      <c r="Q42" s="112"/>
      <c r="R42" s="112"/>
      <c r="S42" s="112"/>
      <c r="T42" s="112"/>
      <c r="U42" s="112"/>
      <c r="V42" s="112"/>
      <c r="W42" s="112"/>
      <c r="X42" s="112"/>
      <c r="Y42" s="112"/>
      <c r="Z42" s="112"/>
      <c r="AA42" s="112"/>
      <c r="AB42" s="112"/>
      <c r="AC42" s="112"/>
      <c r="AD42" s="112"/>
      <c r="AE42" s="112"/>
      <c r="AF42" s="112"/>
      <c r="AG42" s="112"/>
      <c r="AH42" s="112"/>
      <c r="AI42" s="112"/>
      <c r="AJ42" s="112"/>
      <c r="AK42" s="112"/>
      <c r="AL42" s="112"/>
      <c r="AM42" s="112"/>
      <c r="AN42" s="112"/>
      <c r="AO42" s="112"/>
      <c r="AP42" s="112"/>
      <c r="AQ42" s="112"/>
      <c r="AR42" s="112"/>
      <c r="AS42" s="112"/>
      <c r="AT42" s="112"/>
      <c r="AU42" s="112"/>
      <c r="AV42" s="112"/>
      <c r="AW42" s="112"/>
      <c r="AX42" s="112"/>
      <c r="AY42" s="112"/>
      <c r="AZ42" s="112"/>
      <c r="BA42" s="112"/>
      <c r="BB42" s="112"/>
      <c r="BC42" s="112"/>
      <c r="BD42" s="112"/>
      <c r="BE42" s="112"/>
      <c r="BF42" s="112"/>
    </row>
    <row r="43" spans="1:58" s="113" customFormat="1" ht="12.75">
      <c r="A43" s="110"/>
      <c r="B43" s="121"/>
      <c r="C43" s="110"/>
      <c r="D43" s="112"/>
      <c r="E43" s="112"/>
      <c r="F43" s="112"/>
      <c r="G43" s="112"/>
      <c r="H43" s="112"/>
      <c r="I43" s="112"/>
      <c r="J43" s="112"/>
      <c r="K43" s="112"/>
      <c r="L43" s="112"/>
      <c r="M43" s="112"/>
      <c r="N43" s="112"/>
      <c r="O43" s="112"/>
      <c r="P43" s="112"/>
      <c r="Q43" s="112"/>
      <c r="R43" s="112"/>
      <c r="S43" s="112"/>
      <c r="T43" s="112"/>
      <c r="U43" s="112"/>
      <c r="V43" s="112"/>
      <c r="W43" s="112"/>
      <c r="X43" s="112"/>
      <c r="Y43" s="112"/>
      <c r="Z43" s="112"/>
      <c r="AA43" s="112"/>
      <c r="AB43" s="112"/>
      <c r="AC43" s="112"/>
      <c r="AD43" s="112"/>
      <c r="AE43" s="112"/>
      <c r="AF43" s="112"/>
      <c r="AG43" s="112"/>
      <c r="AH43" s="112"/>
      <c r="AI43" s="112"/>
      <c r="AJ43" s="112"/>
      <c r="AK43" s="112"/>
      <c r="AL43" s="112"/>
      <c r="AM43" s="112"/>
      <c r="AN43" s="112"/>
      <c r="AO43" s="112"/>
      <c r="AP43" s="112"/>
      <c r="AQ43" s="112"/>
      <c r="AR43" s="112"/>
      <c r="AS43" s="112"/>
      <c r="AT43" s="112"/>
      <c r="AU43" s="112"/>
      <c r="AV43" s="112"/>
      <c r="AW43" s="112"/>
      <c r="AX43" s="112"/>
      <c r="AY43" s="112"/>
      <c r="AZ43" s="112"/>
      <c r="BA43" s="112"/>
      <c r="BB43" s="112"/>
      <c r="BC43" s="112"/>
      <c r="BD43" s="112"/>
      <c r="BE43" s="112"/>
      <c r="BF43" s="112"/>
    </row>
    <row r="44" spans="1:58" s="113" customFormat="1" ht="12.75">
      <c r="A44" s="110"/>
      <c r="B44" s="121"/>
      <c r="C44" s="110"/>
      <c r="D44" s="112"/>
      <c r="E44" s="112"/>
      <c r="F44" s="112"/>
      <c r="G44" s="112"/>
      <c r="H44" s="112"/>
      <c r="I44" s="112"/>
      <c r="J44" s="112"/>
      <c r="K44" s="112"/>
      <c r="L44" s="112"/>
      <c r="M44" s="112"/>
      <c r="N44" s="112"/>
      <c r="O44" s="112"/>
      <c r="P44" s="112"/>
      <c r="Q44" s="112"/>
      <c r="R44" s="112"/>
      <c r="S44" s="112"/>
      <c r="T44" s="112"/>
      <c r="U44" s="112"/>
      <c r="V44" s="112"/>
      <c r="W44" s="112"/>
      <c r="X44" s="112"/>
      <c r="Y44" s="112"/>
      <c r="Z44" s="112"/>
      <c r="AA44" s="112"/>
      <c r="AB44" s="112"/>
      <c r="AC44" s="112"/>
      <c r="AD44" s="112"/>
      <c r="AE44" s="112"/>
      <c r="AF44" s="112"/>
      <c r="AG44" s="112"/>
      <c r="AH44" s="112"/>
      <c r="AI44" s="112"/>
      <c r="AJ44" s="112"/>
      <c r="AK44" s="112"/>
      <c r="AL44" s="112"/>
      <c r="AM44" s="112"/>
      <c r="AN44" s="112"/>
      <c r="AO44" s="112"/>
      <c r="AP44" s="112"/>
      <c r="AQ44" s="112"/>
      <c r="AR44" s="112"/>
      <c r="AS44" s="112"/>
      <c r="AT44" s="112"/>
      <c r="AU44" s="112"/>
      <c r="AV44" s="112"/>
      <c r="AW44" s="112"/>
      <c r="AX44" s="112"/>
      <c r="AY44" s="112"/>
      <c r="AZ44" s="112"/>
      <c r="BA44" s="112"/>
      <c r="BB44" s="112"/>
      <c r="BC44" s="112"/>
      <c r="BD44" s="112"/>
      <c r="BE44" s="112"/>
      <c r="BF44" s="112"/>
    </row>
    <row r="45" spans="1:58" s="113" customFormat="1" ht="12.75">
      <c r="A45" s="110"/>
      <c r="B45" s="119"/>
      <c r="C45" s="110"/>
      <c r="D45" s="112"/>
      <c r="E45" s="112"/>
      <c r="F45" s="112"/>
      <c r="G45" s="112"/>
      <c r="H45" s="112"/>
      <c r="I45" s="112"/>
      <c r="J45" s="112"/>
      <c r="K45" s="112"/>
      <c r="L45" s="112"/>
      <c r="M45" s="112"/>
      <c r="N45" s="112"/>
      <c r="O45" s="112"/>
      <c r="P45" s="112"/>
      <c r="Q45" s="112"/>
      <c r="R45" s="112"/>
      <c r="S45" s="112"/>
      <c r="T45" s="112"/>
      <c r="U45" s="112"/>
      <c r="V45" s="112"/>
      <c r="W45" s="112"/>
      <c r="X45" s="112"/>
      <c r="Y45" s="112"/>
      <c r="Z45" s="112"/>
      <c r="AA45" s="112"/>
      <c r="AB45" s="112"/>
      <c r="AC45" s="112"/>
      <c r="AD45" s="112"/>
      <c r="AE45" s="112"/>
      <c r="AF45" s="112"/>
      <c r="AG45" s="112"/>
      <c r="AH45" s="112"/>
      <c r="AI45" s="112"/>
      <c r="AJ45" s="112"/>
      <c r="AK45" s="112"/>
      <c r="AL45" s="112"/>
      <c r="AM45" s="112"/>
      <c r="AN45" s="112"/>
      <c r="AO45" s="112"/>
      <c r="AP45" s="112"/>
      <c r="AQ45" s="112"/>
      <c r="AR45" s="112"/>
      <c r="AS45" s="112"/>
      <c r="AT45" s="112"/>
      <c r="AU45" s="112"/>
      <c r="AV45" s="112"/>
      <c r="AW45" s="112"/>
      <c r="AX45" s="112"/>
      <c r="AY45" s="112"/>
      <c r="AZ45" s="112"/>
      <c r="BA45" s="112"/>
      <c r="BB45" s="112"/>
      <c r="BC45" s="112"/>
      <c r="BD45" s="112"/>
      <c r="BE45" s="112"/>
      <c r="BF45" s="112"/>
    </row>
    <row r="46" spans="1:58" s="113" customFormat="1" ht="12.75">
      <c r="A46" s="110"/>
      <c r="B46" s="120"/>
      <c r="C46" s="110"/>
      <c r="D46" s="112"/>
      <c r="E46" s="112"/>
      <c r="F46" s="112"/>
      <c r="G46" s="112"/>
      <c r="H46" s="112"/>
      <c r="I46" s="112"/>
      <c r="J46" s="112"/>
      <c r="K46" s="112"/>
      <c r="L46" s="112"/>
      <c r="M46" s="112"/>
      <c r="N46" s="112"/>
      <c r="O46" s="112"/>
      <c r="P46" s="112"/>
      <c r="Q46" s="112"/>
      <c r="R46" s="112"/>
      <c r="S46" s="112"/>
      <c r="T46" s="112"/>
      <c r="U46" s="112"/>
      <c r="V46" s="112"/>
      <c r="W46" s="112"/>
      <c r="X46" s="112"/>
      <c r="Y46" s="112"/>
      <c r="Z46" s="112"/>
      <c r="AA46" s="112"/>
      <c r="AB46" s="112"/>
      <c r="AC46" s="112"/>
      <c r="AD46" s="112"/>
      <c r="AE46" s="112"/>
      <c r="AF46" s="112"/>
      <c r="AG46" s="112"/>
      <c r="AH46" s="112"/>
      <c r="AI46" s="112"/>
      <c r="AJ46" s="112"/>
      <c r="AK46" s="112"/>
      <c r="AL46" s="112"/>
      <c r="AM46" s="112"/>
      <c r="AN46" s="112"/>
      <c r="AO46" s="112"/>
      <c r="AP46" s="112"/>
      <c r="AQ46" s="112"/>
      <c r="AR46" s="112"/>
      <c r="AS46" s="112"/>
      <c r="AT46" s="112"/>
      <c r="AU46" s="112"/>
      <c r="AV46" s="112"/>
      <c r="AW46" s="112"/>
      <c r="AX46" s="112"/>
      <c r="AY46" s="112"/>
      <c r="AZ46" s="112"/>
      <c r="BA46" s="112"/>
      <c r="BB46" s="112"/>
      <c r="BC46" s="112"/>
      <c r="BD46" s="112"/>
      <c r="BE46" s="112"/>
      <c r="BF46" s="112"/>
    </row>
    <row r="47" spans="1:58" s="113" customFormat="1" ht="12.75">
      <c r="A47" s="110"/>
      <c r="B47" s="120"/>
      <c r="C47" s="110"/>
      <c r="D47" s="112"/>
      <c r="E47" s="112"/>
      <c r="F47" s="112"/>
      <c r="G47" s="112"/>
      <c r="H47" s="112"/>
      <c r="I47" s="112"/>
      <c r="J47" s="112"/>
      <c r="K47" s="112"/>
      <c r="L47" s="112"/>
      <c r="M47" s="112"/>
      <c r="N47" s="112"/>
      <c r="O47" s="112"/>
      <c r="P47" s="112"/>
      <c r="Q47" s="112"/>
      <c r="R47" s="112"/>
      <c r="S47" s="112"/>
      <c r="T47" s="112"/>
      <c r="U47" s="112"/>
      <c r="V47" s="112"/>
      <c r="W47" s="112"/>
      <c r="X47" s="112"/>
      <c r="Y47" s="112"/>
      <c r="Z47" s="112"/>
      <c r="AA47" s="112"/>
      <c r="AB47" s="112"/>
      <c r="AC47" s="112"/>
      <c r="AD47" s="112"/>
      <c r="AE47" s="112"/>
      <c r="AF47" s="112"/>
      <c r="AG47" s="112"/>
      <c r="AH47" s="112"/>
      <c r="AI47" s="112"/>
      <c r="AJ47" s="112"/>
      <c r="AK47" s="112"/>
      <c r="AL47" s="112"/>
      <c r="AM47" s="112"/>
      <c r="AN47" s="112"/>
      <c r="AO47" s="112"/>
      <c r="AP47" s="112"/>
      <c r="AQ47" s="112"/>
      <c r="AR47" s="112"/>
      <c r="AS47" s="112"/>
      <c r="AT47" s="112"/>
      <c r="AU47" s="112"/>
      <c r="AV47" s="112"/>
      <c r="AW47" s="112"/>
      <c r="AX47" s="112"/>
      <c r="AY47" s="112"/>
      <c r="AZ47" s="112"/>
      <c r="BA47" s="112"/>
      <c r="BB47" s="112"/>
      <c r="BC47" s="112"/>
      <c r="BD47" s="112"/>
      <c r="BE47" s="112"/>
      <c r="BF47" s="112"/>
    </row>
    <row r="48" spans="1:58" s="113" customFormat="1" ht="12.75">
      <c r="A48" s="110"/>
      <c r="B48" s="121"/>
      <c r="C48" s="110"/>
      <c r="D48" s="112"/>
      <c r="E48" s="112"/>
      <c r="F48" s="112"/>
      <c r="G48" s="112"/>
      <c r="H48" s="112"/>
      <c r="I48" s="112"/>
      <c r="J48" s="112"/>
      <c r="K48" s="112"/>
      <c r="L48" s="112"/>
      <c r="M48" s="112"/>
      <c r="N48" s="112"/>
      <c r="O48" s="112"/>
      <c r="P48" s="112"/>
      <c r="Q48" s="112"/>
      <c r="R48" s="112"/>
      <c r="S48" s="112"/>
      <c r="T48" s="112"/>
      <c r="U48" s="112"/>
      <c r="V48" s="112"/>
      <c r="W48" s="112"/>
      <c r="X48" s="112"/>
      <c r="Y48" s="112"/>
      <c r="Z48" s="112"/>
      <c r="AA48" s="112"/>
      <c r="AB48" s="112"/>
      <c r="AC48" s="112"/>
      <c r="AD48" s="112"/>
      <c r="AE48" s="112"/>
      <c r="AF48" s="112"/>
      <c r="AG48" s="112"/>
      <c r="AH48" s="112"/>
      <c r="AI48" s="112"/>
      <c r="AJ48" s="112"/>
      <c r="AK48" s="112"/>
      <c r="AL48" s="112"/>
      <c r="AM48" s="112"/>
      <c r="AN48" s="112"/>
      <c r="AO48" s="112"/>
      <c r="AP48" s="112"/>
      <c r="AQ48" s="112"/>
      <c r="AR48" s="112"/>
      <c r="AS48" s="112"/>
      <c r="AT48" s="112"/>
      <c r="AU48" s="112"/>
      <c r="AV48" s="112"/>
      <c r="AW48" s="112"/>
      <c r="AX48" s="112"/>
      <c r="AY48" s="112"/>
      <c r="AZ48" s="112"/>
      <c r="BA48" s="112"/>
      <c r="BB48" s="112"/>
      <c r="BC48" s="112"/>
      <c r="BD48" s="112"/>
      <c r="BE48" s="112"/>
      <c r="BF48" s="112"/>
    </row>
    <row r="49" spans="1:58" s="113" customFormat="1" ht="12.75">
      <c r="A49" s="110"/>
      <c r="B49" s="121"/>
      <c r="C49" s="110"/>
      <c r="D49" s="112"/>
      <c r="E49" s="112"/>
      <c r="F49" s="112"/>
      <c r="G49" s="112"/>
      <c r="H49" s="112"/>
      <c r="I49" s="112"/>
      <c r="J49" s="112"/>
      <c r="K49" s="112"/>
      <c r="L49" s="112"/>
      <c r="M49" s="112"/>
      <c r="N49" s="112"/>
      <c r="O49" s="112"/>
      <c r="P49" s="112"/>
      <c r="Q49" s="112"/>
      <c r="R49" s="112"/>
      <c r="S49" s="112"/>
      <c r="T49" s="112"/>
      <c r="U49" s="112"/>
      <c r="V49" s="112"/>
      <c r="W49" s="112"/>
      <c r="X49" s="112"/>
      <c r="Y49" s="112"/>
      <c r="Z49" s="112"/>
      <c r="AA49" s="112"/>
      <c r="AB49" s="112"/>
      <c r="AC49" s="112"/>
      <c r="AD49" s="112"/>
      <c r="AE49" s="112"/>
      <c r="AF49" s="112"/>
      <c r="AG49" s="112"/>
      <c r="AH49" s="112"/>
      <c r="AI49" s="112"/>
      <c r="AJ49" s="112"/>
      <c r="AK49" s="112"/>
      <c r="AL49" s="112"/>
      <c r="AM49" s="112"/>
      <c r="AN49" s="112"/>
      <c r="AO49" s="112"/>
      <c r="AP49" s="112"/>
      <c r="AQ49" s="112"/>
      <c r="AR49" s="112"/>
      <c r="AS49" s="112"/>
      <c r="AT49" s="112"/>
      <c r="AU49" s="112"/>
      <c r="AV49" s="112"/>
      <c r="AW49" s="112"/>
      <c r="AX49" s="112"/>
      <c r="AY49" s="112"/>
      <c r="AZ49" s="112"/>
      <c r="BA49" s="112"/>
      <c r="BB49" s="112"/>
      <c r="BC49" s="112"/>
      <c r="BD49" s="112"/>
      <c r="BE49" s="112"/>
      <c r="BF49" s="112"/>
    </row>
    <row r="50" spans="1:58" s="113" customFormat="1" ht="12.75">
      <c r="A50" s="110"/>
      <c r="B50" s="121"/>
      <c r="C50" s="110"/>
      <c r="D50" s="112"/>
      <c r="E50" s="112"/>
      <c r="F50" s="112"/>
      <c r="G50" s="112"/>
      <c r="H50" s="112"/>
      <c r="I50" s="112"/>
      <c r="J50" s="112"/>
      <c r="K50" s="112"/>
      <c r="L50" s="112"/>
      <c r="M50" s="112"/>
      <c r="N50" s="112"/>
      <c r="O50" s="112"/>
      <c r="P50" s="112"/>
      <c r="Q50" s="112"/>
      <c r="R50" s="112"/>
      <c r="S50" s="112"/>
      <c r="T50" s="112"/>
      <c r="U50" s="112"/>
      <c r="V50" s="112"/>
      <c r="W50" s="112"/>
      <c r="X50" s="112"/>
      <c r="Y50" s="112"/>
      <c r="Z50" s="112"/>
      <c r="AA50" s="112"/>
      <c r="AB50" s="112"/>
      <c r="AC50" s="112"/>
      <c r="AD50" s="112"/>
      <c r="AE50" s="112"/>
      <c r="AF50" s="112"/>
      <c r="AG50" s="112"/>
      <c r="AH50" s="112"/>
      <c r="AI50" s="112"/>
      <c r="AJ50" s="112"/>
      <c r="AK50" s="112"/>
      <c r="AL50" s="112"/>
      <c r="AM50" s="112"/>
      <c r="AN50" s="112"/>
      <c r="AO50" s="112"/>
      <c r="AP50" s="112"/>
      <c r="AQ50" s="112"/>
      <c r="AR50" s="112"/>
      <c r="AS50" s="112"/>
      <c r="AT50" s="112"/>
      <c r="AU50" s="112"/>
      <c r="AV50" s="112"/>
      <c r="AW50" s="112"/>
      <c r="AX50" s="112"/>
      <c r="AY50" s="112"/>
      <c r="AZ50" s="112"/>
      <c r="BA50" s="112"/>
      <c r="BB50" s="112"/>
      <c r="BC50" s="112"/>
      <c r="BD50" s="112"/>
      <c r="BE50" s="112"/>
      <c r="BF50" s="112"/>
    </row>
    <row r="51" spans="1:58" s="113" customFormat="1" ht="12.75">
      <c r="A51" s="110"/>
      <c r="B51" s="121"/>
      <c r="C51" s="110"/>
      <c r="D51" s="112"/>
      <c r="E51" s="112"/>
      <c r="F51" s="112"/>
      <c r="G51" s="112"/>
      <c r="H51" s="112"/>
      <c r="I51" s="112"/>
      <c r="J51" s="112"/>
      <c r="K51" s="112"/>
      <c r="L51" s="112"/>
      <c r="M51" s="112"/>
      <c r="N51" s="112"/>
      <c r="O51" s="112"/>
      <c r="P51" s="112"/>
      <c r="Q51" s="112"/>
      <c r="R51" s="112"/>
      <c r="S51" s="112"/>
      <c r="T51" s="112"/>
      <c r="U51" s="112"/>
      <c r="V51" s="112"/>
      <c r="W51" s="112"/>
      <c r="X51" s="112"/>
      <c r="Y51" s="112"/>
      <c r="Z51" s="112"/>
      <c r="AA51" s="112"/>
      <c r="AB51" s="112"/>
      <c r="AC51" s="112"/>
      <c r="AD51" s="112"/>
      <c r="AE51" s="112"/>
      <c r="AF51" s="112"/>
      <c r="AG51" s="112"/>
      <c r="AH51" s="112"/>
      <c r="AI51" s="112"/>
      <c r="AJ51" s="112"/>
      <c r="AK51" s="112"/>
      <c r="AL51" s="112"/>
      <c r="AM51" s="112"/>
      <c r="AN51" s="112"/>
      <c r="AO51" s="112"/>
      <c r="AP51" s="112"/>
      <c r="AQ51" s="112"/>
      <c r="AR51" s="112"/>
      <c r="AS51" s="112"/>
      <c r="AT51" s="112"/>
      <c r="AU51" s="112"/>
      <c r="AV51" s="112"/>
      <c r="AW51" s="112"/>
      <c r="AX51" s="112"/>
      <c r="AY51" s="112"/>
      <c r="AZ51" s="112"/>
      <c r="BA51" s="112"/>
      <c r="BB51" s="112"/>
      <c r="BC51" s="112"/>
      <c r="BD51" s="112"/>
      <c r="BE51" s="112"/>
      <c r="BF51" s="112"/>
    </row>
    <row r="52" spans="1:58" s="113" customFormat="1" ht="12.75">
      <c r="A52" s="110"/>
      <c r="B52" s="121"/>
      <c r="C52" s="110"/>
      <c r="D52" s="112"/>
      <c r="E52" s="112"/>
      <c r="F52" s="112"/>
      <c r="G52" s="112"/>
      <c r="H52" s="112"/>
      <c r="I52" s="112"/>
      <c r="J52" s="112"/>
      <c r="K52" s="112"/>
      <c r="L52" s="112"/>
      <c r="M52" s="112"/>
      <c r="N52" s="112"/>
      <c r="O52" s="112"/>
      <c r="P52" s="112"/>
      <c r="Q52" s="112"/>
      <c r="R52" s="112"/>
      <c r="S52" s="112"/>
      <c r="T52" s="112"/>
      <c r="U52" s="112"/>
      <c r="V52" s="112"/>
      <c r="W52" s="112"/>
      <c r="X52" s="112"/>
      <c r="Y52" s="112"/>
      <c r="Z52" s="112"/>
      <c r="AA52" s="112"/>
      <c r="AB52" s="112"/>
      <c r="AC52" s="112"/>
      <c r="AD52" s="112"/>
      <c r="AE52" s="112"/>
      <c r="AF52" s="112"/>
      <c r="AG52" s="112"/>
      <c r="AH52" s="112"/>
      <c r="AI52" s="112"/>
      <c r="AJ52" s="112"/>
      <c r="AK52" s="112"/>
      <c r="AL52" s="112"/>
      <c r="AM52" s="112"/>
      <c r="AN52" s="112"/>
      <c r="AO52" s="112"/>
      <c r="AP52" s="112"/>
      <c r="AQ52" s="112"/>
      <c r="AR52" s="112"/>
      <c r="AS52" s="112"/>
      <c r="AT52" s="112"/>
      <c r="AU52" s="112"/>
      <c r="AV52" s="112"/>
      <c r="AW52" s="112"/>
      <c r="AX52" s="112"/>
      <c r="AY52" s="112"/>
      <c r="AZ52" s="112"/>
      <c r="BA52" s="112"/>
      <c r="BB52" s="112"/>
      <c r="BC52" s="112"/>
      <c r="BD52" s="112"/>
      <c r="BE52" s="112"/>
      <c r="BF52" s="112"/>
    </row>
    <row r="53" spans="1:58" s="113" customFormat="1" ht="12.75">
      <c r="A53" s="110"/>
      <c r="B53" s="121"/>
      <c r="C53" s="110"/>
      <c r="D53" s="112"/>
      <c r="E53" s="112"/>
      <c r="F53" s="112"/>
      <c r="G53" s="112"/>
      <c r="H53" s="112"/>
      <c r="I53" s="112"/>
      <c r="J53" s="112"/>
      <c r="K53" s="112"/>
      <c r="L53" s="112"/>
      <c r="M53" s="112"/>
      <c r="N53" s="112"/>
      <c r="O53" s="112"/>
      <c r="P53" s="112"/>
      <c r="Q53" s="112"/>
      <c r="R53" s="112"/>
      <c r="S53" s="112"/>
      <c r="T53" s="112"/>
      <c r="U53" s="112"/>
      <c r="V53" s="112"/>
      <c r="W53" s="112"/>
      <c r="X53" s="112"/>
      <c r="Y53" s="112"/>
      <c r="Z53" s="112"/>
      <c r="AA53" s="112"/>
      <c r="AB53" s="112"/>
      <c r="AC53" s="112"/>
      <c r="AD53" s="112"/>
      <c r="AE53" s="112"/>
      <c r="AF53" s="112"/>
      <c r="AG53" s="112"/>
      <c r="AH53" s="112"/>
      <c r="AI53" s="112"/>
      <c r="AJ53" s="112"/>
      <c r="AK53" s="112"/>
      <c r="AL53" s="112"/>
      <c r="AM53" s="112"/>
      <c r="AN53" s="112"/>
      <c r="AO53" s="112"/>
      <c r="AP53" s="112"/>
      <c r="AQ53" s="112"/>
      <c r="AR53" s="112"/>
      <c r="AS53" s="112"/>
      <c r="AT53" s="112"/>
      <c r="AU53" s="112"/>
      <c r="AV53" s="112"/>
      <c r="AW53" s="112"/>
      <c r="AX53" s="112"/>
      <c r="AY53" s="112"/>
      <c r="AZ53" s="112"/>
      <c r="BA53" s="112"/>
      <c r="BB53" s="112"/>
      <c r="BC53" s="112"/>
      <c r="BD53" s="112"/>
      <c r="BE53" s="112"/>
      <c r="BF53" s="112"/>
    </row>
    <row r="54" spans="1:58" s="113" customFormat="1" ht="12.75">
      <c r="A54" s="110"/>
      <c r="B54" s="121"/>
      <c r="C54" s="110"/>
      <c r="D54" s="112"/>
      <c r="E54" s="112"/>
      <c r="F54" s="112"/>
      <c r="G54" s="112"/>
      <c r="H54" s="112"/>
      <c r="I54" s="112"/>
      <c r="J54" s="112"/>
      <c r="K54" s="112"/>
      <c r="L54" s="112"/>
      <c r="M54" s="112"/>
      <c r="N54" s="112"/>
      <c r="O54" s="112"/>
      <c r="P54" s="112"/>
      <c r="Q54" s="112"/>
      <c r="R54" s="112"/>
      <c r="S54" s="112"/>
      <c r="T54" s="112"/>
      <c r="U54" s="112"/>
      <c r="V54" s="112"/>
      <c r="W54" s="112"/>
      <c r="X54" s="112"/>
      <c r="Y54" s="112"/>
      <c r="Z54" s="112"/>
      <c r="AA54" s="112"/>
      <c r="AB54" s="112"/>
      <c r="AC54" s="112"/>
      <c r="AD54" s="112"/>
      <c r="AE54" s="112"/>
      <c r="AF54" s="112"/>
      <c r="AG54" s="112"/>
      <c r="AH54" s="112"/>
      <c r="AI54" s="112"/>
      <c r="AJ54" s="112"/>
      <c r="AK54" s="112"/>
      <c r="AL54" s="112"/>
      <c r="AM54" s="112"/>
      <c r="AN54" s="112"/>
      <c r="AO54" s="112"/>
      <c r="AP54" s="112"/>
      <c r="AQ54" s="112"/>
      <c r="AR54" s="112"/>
      <c r="AS54" s="112"/>
      <c r="AT54" s="112"/>
      <c r="AU54" s="112"/>
      <c r="AV54" s="112"/>
      <c r="AW54" s="112"/>
      <c r="AX54" s="112"/>
      <c r="AY54" s="112"/>
      <c r="AZ54" s="112"/>
      <c r="BA54" s="112"/>
      <c r="BB54" s="112"/>
      <c r="BC54" s="112"/>
      <c r="BD54" s="112"/>
      <c r="BE54" s="112"/>
      <c r="BF54" s="112"/>
    </row>
    <row r="55" spans="1:58" s="113" customFormat="1" ht="12.75">
      <c r="A55" s="110"/>
      <c r="B55" s="121"/>
      <c r="C55" s="110"/>
      <c r="D55" s="112"/>
      <c r="E55" s="112"/>
      <c r="F55" s="112"/>
      <c r="G55" s="112"/>
      <c r="H55" s="112"/>
      <c r="I55" s="112"/>
      <c r="J55" s="112"/>
      <c r="K55" s="112"/>
      <c r="L55" s="112"/>
      <c r="M55" s="112"/>
      <c r="N55" s="112"/>
      <c r="O55" s="112"/>
      <c r="P55" s="112"/>
      <c r="Q55" s="112"/>
      <c r="R55" s="112"/>
      <c r="S55" s="112"/>
      <c r="T55" s="112"/>
      <c r="U55" s="112"/>
      <c r="V55" s="112"/>
      <c r="W55" s="112"/>
      <c r="X55" s="112"/>
      <c r="Y55" s="112"/>
      <c r="Z55" s="112"/>
      <c r="AA55" s="112"/>
      <c r="AB55" s="112"/>
      <c r="AC55" s="112"/>
      <c r="AD55" s="112"/>
      <c r="AE55" s="112"/>
      <c r="AF55" s="112"/>
      <c r="AG55" s="112"/>
      <c r="AH55" s="112"/>
      <c r="AI55" s="112"/>
      <c r="AJ55" s="112"/>
      <c r="AK55" s="112"/>
      <c r="AL55" s="112"/>
      <c r="AM55" s="112"/>
      <c r="AN55" s="112"/>
      <c r="AO55" s="112"/>
      <c r="AP55" s="112"/>
      <c r="AQ55" s="112"/>
      <c r="AR55" s="112"/>
      <c r="AS55" s="112"/>
      <c r="AT55" s="112"/>
      <c r="AU55" s="112"/>
      <c r="AV55" s="112"/>
      <c r="AW55" s="112"/>
      <c r="AX55" s="112"/>
      <c r="AY55" s="112"/>
      <c r="AZ55" s="112"/>
      <c r="BA55" s="112"/>
      <c r="BB55" s="112"/>
      <c r="BC55" s="112"/>
      <c r="BD55" s="112"/>
      <c r="BE55" s="112"/>
      <c r="BF55" s="112"/>
    </row>
    <row r="56" spans="1:58" s="113" customFormat="1" ht="12.75">
      <c r="A56" s="110"/>
      <c r="B56" s="120"/>
      <c r="C56" s="110"/>
      <c r="D56" s="112"/>
      <c r="E56" s="112"/>
      <c r="F56" s="112"/>
      <c r="G56" s="112"/>
      <c r="H56" s="112"/>
      <c r="I56" s="112"/>
      <c r="J56" s="112"/>
      <c r="K56" s="112"/>
      <c r="L56" s="112"/>
      <c r="M56" s="112"/>
      <c r="N56" s="112"/>
      <c r="O56" s="112"/>
      <c r="P56" s="112"/>
      <c r="Q56" s="112"/>
      <c r="R56" s="112"/>
      <c r="S56" s="112"/>
      <c r="T56" s="112"/>
      <c r="U56" s="112"/>
      <c r="V56" s="112"/>
      <c r="W56" s="112"/>
      <c r="X56" s="112"/>
      <c r="Y56" s="112"/>
      <c r="Z56" s="112"/>
      <c r="AA56" s="112"/>
      <c r="AB56" s="112"/>
      <c r="AC56" s="112"/>
      <c r="AD56" s="112"/>
      <c r="AE56" s="112"/>
      <c r="AF56" s="112"/>
      <c r="AG56" s="112"/>
      <c r="AH56" s="112"/>
      <c r="AI56" s="112"/>
      <c r="AJ56" s="112"/>
      <c r="AK56" s="112"/>
      <c r="AL56" s="112"/>
      <c r="AM56" s="112"/>
      <c r="AN56" s="112"/>
      <c r="AO56" s="112"/>
      <c r="AP56" s="112"/>
      <c r="AQ56" s="112"/>
      <c r="AR56" s="112"/>
      <c r="AS56" s="112"/>
      <c r="AT56" s="112"/>
      <c r="AU56" s="112"/>
      <c r="AV56" s="112"/>
      <c r="AW56" s="112"/>
      <c r="AX56" s="112"/>
      <c r="AY56" s="112"/>
      <c r="AZ56" s="112"/>
      <c r="BA56" s="112"/>
      <c r="BB56" s="112"/>
      <c r="BC56" s="112"/>
      <c r="BD56" s="112"/>
      <c r="BE56" s="112"/>
      <c r="BF56" s="112"/>
    </row>
    <row r="57" spans="1:58" s="113" customFormat="1" ht="12.75">
      <c r="A57" s="110"/>
      <c r="B57" s="119"/>
      <c r="C57" s="110"/>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112"/>
      <c r="AN57" s="112"/>
      <c r="AO57" s="112"/>
      <c r="AP57" s="112"/>
      <c r="AQ57" s="112"/>
      <c r="AR57" s="112"/>
      <c r="AS57" s="112"/>
      <c r="AT57" s="112"/>
      <c r="AU57" s="112"/>
      <c r="AV57" s="112"/>
      <c r="AW57" s="112"/>
      <c r="AX57" s="112"/>
      <c r="AY57" s="112"/>
      <c r="AZ57" s="112"/>
      <c r="BA57" s="112"/>
      <c r="BB57" s="112"/>
      <c r="BC57" s="112"/>
      <c r="BD57" s="112"/>
      <c r="BE57" s="112"/>
      <c r="BF57" s="112"/>
    </row>
    <row r="58" spans="1:58" s="113" customFormat="1" ht="12.75">
      <c r="A58" s="110"/>
      <c r="B58" s="120"/>
      <c r="C58" s="110"/>
      <c r="D58" s="112"/>
      <c r="E58" s="112"/>
      <c r="F58" s="112"/>
      <c r="G58" s="112"/>
      <c r="H58" s="112"/>
      <c r="I58" s="112"/>
      <c r="J58" s="112"/>
      <c r="K58" s="112"/>
      <c r="L58" s="112"/>
      <c r="M58" s="112"/>
      <c r="N58" s="112"/>
      <c r="O58" s="112"/>
      <c r="P58" s="112"/>
      <c r="Q58" s="112"/>
      <c r="R58" s="112"/>
      <c r="S58" s="112"/>
      <c r="T58" s="112"/>
      <c r="U58" s="112"/>
      <c r="V58" s="112"/>
      <c r="W58" s="112"/>
      <c r="X58" s="112"/>
      <c r="Y58" s="112"/>
      <c r="Z58" s="112"/>
      <c r="AA58" s="112"/>
      <c r="AB58" s="112"/>
      <c r="AC58" s="112"/>
      <c r="AD58" s="112"/>
      <c r="AE58" s="112"/>
      <c r="AF58" s="112"/>
      <c r="AG58" s="112"/>
      <c r="AH58" s="112"/>
      <c r="AI58" s="112"/>
      <c r="AJ58" s="112"/>
      <c r="AK58" s="112"/>
      <c r="AL58" s="112"/>
      <c r="AM58" s="112"/>
      <c r="AN58" s="112"/>
      <c r="AO58" s="112"/>
      <c r="AP58" s="112"/>
      <c r="AQ58" s="112"/>
      <c r="AR58" s="112"/>
      <c r="AS58" s="112"/>
      <c r="AT58" s="112"/>
      <c r="AU58" s="112"/>
      <c r="AV58" s="112"/>
      <c r="AW58" s="112"/>
      <c r="AX58" s="112"/>
      <c r="AY58" s="112"/>
      <c r="AZ58" s="112"/>
      <c r="BA58" s="112"/>
      <c r="BB58" s="112"/>
      <c r="BC58" s="112"/>
      <c r="BD58" s="112"/>
      <c r="BE58" s="112"/>
      <c r="BF58" s="112"/>
    </row>
    <row r="59" spans="1:58" s="113" customFormat="1" ht="12.75">
      <c r="A59" s="110"/>
      <c r="B59" s="120"/>
      <c r="C59" s="110"/>
      <c r="D59" s="112"/>
      <c r="E59" s="112"/>
      <c r="F59" s="112"/>
      <c r="G59" s="112"/>
      <c r="H59" s="112"/>
      <c r="I59" s="112"/>
      <c r="J59" s="112"/>
      <c r="K59" s="112"/>
      <c r="L59" s="112"/>
      <c r="M59" s="112"/>
      <c r="N59" s="112"/>
      <c r="O59" s="112"/>
      <c r="P59" s="112"/>
      <c r="Q59" s="112"/>
      <c r="R59" s="112"/>
      <c r="S59" s="112"/>
      <c r="T59" s="112"/>
      <c r="U59" s="112"/>
      <c r="V59" s="112"/>
      <c r="W59" s="112"/>
      <c r="X59" s="112"/>
      <c r="Y59" s="112"/>
      <c r="Z59" s="112"/>
      <c r="AA59" s="112"/>
      <c r="AB59" s="112"/>
      <c r="AC59" s="112"/>
      <c r="AD59" s="112"/>
      <c r="AE59" s="112"/>
      <c r="AF59" s="112"/>
      <c r="AG59" s="112"/>
      <c r="AH59" s="112"/>
      <c r="AI59" s="112"/>
      <c r="AJ59" s="112"/>
      <c r="AK59" s="112"/>
      <c r="AL59" s="112"/>
      <c r="AM59" s="112"/>
      <c r="AN59" s="112"/>
      <c r="AO59" s="112"/>
      <c r="AP59" s="112"/>
      <c r="AQ59" s="112"/>
      <c r="AR59" s="112"/>
      <c r="AS59" s="112"/>
      <c r="AT59" s="112"/>
      <c r="AU59" s="112"/>
      <c r="AV59" s="112"/>
      <c r="AW59" s="112"/>
      <c r="AX59" s="112"/>
      <c r="AY59" s="112"/>
      <c r="AZ59" s="112"/>
      <c r="BA59" s="112"/>
      <c r="BB59" s="112"/>
      <c r="BC59" s="112"/>
      <c r="BD59" s="112"/>
      <c r="BE59" s="112"/>
      <c r="BF59" s="112"/>
    </row>
    <row r="60" spans="1:58" s="113" customFormat="1" ht="12.75">
      <c r="A60" s="110"/>
      <c r="B60" s="121"/>
      <c r="C60" s="110"/>
      <c r="D60" s="112"/>
      <c r="E60" s="112"/>
      <c r="F60" s="112"/>
      <c r="G60" s="112"/>
      <c r="H60" s="112"/>
      <c r="I60" s="112"/>
      <c r="J60" s="112"/>
      <c r="K60" s="112"/>
      <c r="L60" s="112"/>
      <c r="M60" s="112"/>
      <c r="N60" s="112"/>
      <c r="O60" s="112"/>
      <c r="P60" s="112"/>
      <c r="Q60" s="112"/>
      <c r="R60" s="112"/>
      <c r="S60" s="112"/>
      <c r="T60" s="112"/>
      <c r="U60" s="112"/>
      <c r="V60" s="112"/>
      <c r="W60" s="112"/>
      <c r="X60" s="112"/>
      <c r="Y60" s="112"/>
      <c r="Z60" s="112"/>
      <c r="AA60" s="112"/>
      <c r="AB60" s="112"/>
      <c r="AC60" s="112"/>
      <c r="AD60" s="112"/>
      <c r="AE60" s="112"/>
      <c r="AF60" s="112"/>
      <c r="AG60" s="112"/>
      <c r="AH60" s="112"/>
      <c r="AI60" s="112"/>
      <c r="AJ60" s="112"/>
      <c r="AK60" s="112"/>
      <c r="AL60" s="112"/>
      <c r="AM60" s="112"/>
      <c r="AN60" s="112"/>
      <c r="AO60" s="112"/>
      <c r="AP60" s="112"/>
      <c r="AQ60" s="112"/>
      <c r="AR60" s="112"/>
      <c r="AS60" s="112"/>
      <c r="AT60" s="112"/>
      <c r="AU60" s="112"/>
      <c r="AV60" s="112"/>
      <c r="AW60" s="112"/>
      <c r="AX60" s="112"/>
      <c r="AY60" s="112"/>
      <c r="AZ60" s="112"/>
      <c r="BA60" s="112"/>
      <c r="BB60" s="112"/>
      <c r="BC60" s="112"/>
      <c r="BD60" s="112"/>
      <c r="BE60" s="112"/>
      <c r="BF60" s="112"/>
    </row>
    <row r="61" spans="1:58" s="113" customFormat="1" ht="12.75">
      <c r="A61" s="110"/>
      <c r="B61" s="121"/>
      <c r="C61" s="110"/>
      <c r="D61" s="112"/>
      <c r="E61" s="112"/>
      <c r="F61" s="112"/>
      <c r="G61" s="112"/>
      <c r="H61" s="112"/>
      <c r="I61" s="112"/>
      <c r="J61" s="112"/>
      <c r="K61" s="112"/>
      <c r="L61" s="112"/>
      <c r="M61" s="112"/>
      <c r="N61" s="112"/>
      <c r="O61" s="112"/>
      <c r="P61" s="112"/>
      <c r="Q61" s="112"/>
      <c r="R61" s="112"/>
      <c r="S61" s="112"/>
      <c r="T61" s="112"/>
      <c r="U61" s="112"/>
      <c r="V61" s="112"/>
      <c r="W61" s="112"/>
      <c r="X61" s="112"/>
      <c r="Y61" s="112"/>
      <c r="Z61" s="112"/>
      <c r="AA61" s="112"/>
      <c r="AB61" s="112"/>
      <c r="AC61" s="112"/>
      <c r="AD61" s="112"/>
      <c r="AE61" s="112"/>
      <c r="AF61" s="112"/>
      <c r="AG61" s="112"/>
      <c r="AH61" s="112"/>
      <c r="AI61" s="112"/>
      <c r="AJ61" s="112"/>
      <c r="AK61" s="112"/>
      <c r="AL61" s="112"/>
      <c r="AM61" s="112"/>
      <c r="AN61" s="112"/>
      <c r="AO61" s="112"/>
      <c r="AP61" s="112"/>
      <c r="AQ61" s="112"/>
      <c r="AR61" s="112"/>
      <c r="AS61" s="112"/>
      <c r="AT61" s="112"/>
      <c r="AU61" s="112"/>
      <c r="AV61" s="112"/>
      <c r="AW61" s="112"/>
      <c r="AX61" s="112"/>
      <c r="AY61" s="112"/>
      <c r="AZ61" s="112"/>
      <c r="BA61" s="112"/>
      <c r="BB61" s="112"/>
      <c r="BC61" s="112"/>
      <c r="BD61" s="112"/>
      <c r="BE61" s="112"/>
      <c r="BF61" s="112"/>
    </row>
    <row r="62" spans="1:58" s="113" customFormat="1" ht="12.75">
      <c r="A62" s="110"/>
      <c r="B62" s="121"/>
      <c r="C62" s="110"/>
      <c r="D62" s="112"/>
      <c r="E62" s="112"/>
      <c r="F62" s="112"/>
      <c r="G62" s="112"/>
      <c r="H62" s="112"/>
      <c r="I62" s="112"/>
      <c r="J62" s="112"/>
      <c r="K62" s="112"/>
      <c r="L62" s="112"/>
      <c r="M62" s="112"/>
      <c r="N62" s="112"/>
      <c r="O62" s="112"/>
      <c r="P62" s="112"/>
      <c r="Q62" s="112"/>
      <c r="R62" s="112"/>
      <c r="S62" s="112"/>
      <c r="T62" s="112"/>
      <c r="U62" s="112"/>
      <c r="V62" s="112"/>
      <c r="W62" s="112"/>
      <c r="X62" s="112"/>
      <c r="Y62" s="112"/>
      <c r="Z62" s="112"/>
      <c r="AA62" s="112"/>
      <c r="AB62" s="112"/>
      <c r="AC62" s="112"/>
      <c r="AD62" s="112"/>
      <c r="AE62" s="112"/>
      <c r="AF62" s="112"/>
      <c r="AG62" s="112"/>
      <c r="AH62" s="112"/>
      <c r="AI62" s="112"/>
      <c r="AJ62" s="112"/>
      <c r="AK62" s="112"/>
      <c r="AL62" s="112"/>
      <c r="AM62" s="112"/>
      <c r="AN62" s="112"/>
      <c r="AO62" s="112"/>
      <c r="AP62" s="112"/>
      <c r="AQ62" s="112"/>
      <c r="AR62" s="112"/>
      <c r="AS62" s="112"/>
      <c r="AT62" s="112"/>
      <c r="AU62" s="112"/>
      <c r="AV62" s="112"/>
      <c r="AW62" s="112"/>
      <c r="AX62" s="112"/>
      <c r="AY62" s="112"/>
      <c r="AZ62" s="112"/>
      <c r="BA62" s="112"/>
      <c r="BB62" s="112"/>
      <c r="BC62" s="112"/>
      <c r="BD62" s="112"/>
      <c r="BE62" s="112"/>
      <c r="BF62" s="112"/>
    </row>
    <row r="63" spans="1:58" s="113" customFormat="1" ht="12.75">
      <c r="A63" s="110"/>
      <c r="B63" s="121"/>
      <c r="C63" s="110"/>
      <c r="D63" s="112"/>
      <c r="E63" s="112"/>
      <c r="F63" s="112"/>
      <c r="G63" s="112"/>
      <c r="H63" s="112"/>
      <c r="I63" s="112"/>
      <c r="J63" s="112"/>
      <c r="K63" s="112"/>
      <c r="L63" s="112"/>
      <c r="M63" s="112"/>
      <c r="N63" s="112"/>
      <c r="O63" s="112"/>
      <c r="P63" s="112"/>
      <c r="Q63" s="112"/>
      <c r="R63" s="112"/>
      <c r="S63" s="112"/>
      <c r="T63" s="112"/>
      <c r="U63" s="112"/>
      <c r="V63" s="112"/>
      <c r="W63" s="112"/>
      <c r="X63" s="112"/>
      <c r="Y63" s="112"/>
      <c r="Z63" s="112"/>
      <c r="AA63" s="112"/>
      <c r="AB63" s="112"/>
      <c r="AC63" s="112"/>
      <c r="AD63" s="112"/>
      <c r="AE63" s="112"/>
      <c r="AF63" s="112"/>
      <c r="AG63" s="112"/>
      <c r="AH63" s="112"/>
      <c r="AI63" s="112"/>
      <c r="AJ63" s="112"/>
      <c r="AK63" s="112"/>
      <c r="AL63" s="112"/>
      <c r="AM63" s="112"/>
      <c r="AN63" s="112"/>
      <c r="AO63" s="112"/>
      <c r="AP63" s="112"/>
      <c r="AQ63" s="112"/>
      <c r="AR63" s="112"/>
      <c r="AS63" s="112"/>
      <c r="AT63" s="112"/>
      <c r="AU63" s="112"/>
      <c r="AV63" s="112"/>
      <c r="AW63" s="112"/>
      <c r="AX63" s="112"/>
      <c r="AY63" s="112"/>
      <c r="AZ63" s="112"/>
      <c r="BA63" s="112"/>
      <c r="BB63" s="112"/>
      <c r="BC63" s="112"/>
      <c r="BD63" s="112"/>
      <c r="BE63" s="112"/>
      <c r="BF63" s="112"/>
    </row>
    <row r="64" spans="1:58" s="113" customFormat="1" ht="12.75">
      <c r="A64" s="110"/>
      <c r="B64" s="121"/>
      <c r="C64" s="110"/>
      <c r="D64" s="112"/>
      <c r="E64" s="112"/>
      <c r="F64" s="112"/>
      <c r="G64" s="112"/>
      <c r="H64" s="112"/>
      <c r="I64" s="112"/>
      <c r="J64" s="112"/>
      <c r="K64" s="112"/>
      <c r="L64" s="112"/>
      <c r="M64" s="112"/>
      <c r="N64" s="112"/>
      <c r="O64" s="112"/>
      <c r="P64" s="112"/>
      <c r="Q64" s="112"/>
      <c r="R64" s="112"/>
      <c r="S64" s="112"/>
      <c r="T64" s="112"/>
      <c r="U64" s="112"/>
      <c r="V64" s="112"/>
      <c r="W64" s="112"/>
      <c r="X64" s="112"/>
      <c r="Y64" s="112"/>
      <c r="Z64" s="112"/>
      <c r="AA64" s="112"/>
      <c r="AB64" s="112"/>
      <c r="AC64" s="112"/>
      <c r="AD64" s="112"/>
      <c r="AE64" s="112"/>
      <c r="AF64" s="112"/>
      <c r="AG64" s="112"/>
      <c r="AH64" s="112"/>
      <c r="AI64" s="112"/>
      <c r="AJ64" s="112"/>
      <c r="AK64" s="112"/>
      <c r="AL64" s="112"/>
      <c r="AM64" s="112"/>
      <c r="AN64" s="112"/>
      <c r="AO64" s="112"/>
      <c r="AP64" s="112"/>
      <c r="AQ64" s="112"/>
      <c r="AR64" s="112"/>
      <c r="AS64" s="112"/>
      <c r="AT64" s="112"/>
      <c r="AU64" s="112"/>
      <c r="AV64" s="112"/>
      <c r="AW64" s="112"/>
      <c r="AX64" s="112"/>
      <c r="AY64" s="112"/>
      <c r="AZ64" s="112"/>
      <c r="BA64" s="112"/>
      <c r="BB64" s="112"/>
      <c r="BC64" s="112"/>
      <c r="BD64" s="112"/>
      <c r="BE64" s="112"/>
      <c r="BF64" s="112"/>
    </row>
    <row r="65" spans="1:58" s="113" customFormat="1" ht="12.75">
      <c r="A65" s="110"/>
      <c r="B65" s="121"/>
      <c r="C65" s="110"/>
      <c r="D65" s="112"/>
      <c r="E65" s="112"/>
      <c r="F65" s="112"/>
      <c r="G65" s="112"/>
      <c r="H65" s="112"/>
      <c r="I65" s="112"/>
      <c r="J65" s="112"/>
      <c r="K65" s="112"/>
      <c r="L65" s="112"/>
      <c r="M65" s="112"/>
      <c r="N65" s="112"/>
      <c r="O65" s="112"/>
      <c r="P65" s="112"/>
      <c r="Q65" s="112"/>
      <c r="R65" s="112"/>
      <c r="S65" s="112"/>
      <c r="T65" s="112"/>
      <c r="U65" s="112"/>
      <c r="V65" s="112"/>
      <c r="W65" s="112"/>
      <c r="X65" s="112"/>
      <c r="Y65" s="112"/>
      <c r="Z65" s="112"/>
      <c r="AA65" s="112"/>
      <c r="AB65" s="112"/>
      <c r="AC65" s="112"/>
      <c r="AD65" s="112"/>
      <c r="AE65" s="112"/>
      <c r="AF65" s="112"/>
      <c r="AG65" s="112"/>
      <c r="AH65" s="112"/>
      <c r="AI65" s="112"/>
      <c r="AJ65" s="112"/>
      <c r="AK65" s="112"/>
      <c r="AL65" s="112"/>
      <c r="AM65" s="112"/>
      <c r="AN65" s="112"/>
      <c r="AO65" s="112"/>
      <c r="AP65" s="112"/>
      <c r="AQ65" s="112"/>
      <c r="AR65" s="112"/>
      <c r="AS65" s="112"/>
      <c r="AT65" s="112"/>
      <c r="AU65" s="112"/>
      <c r="AV65" s="112"/>
      <c r="AW65" s="112"/>
      <c r="AX65" s="112"/>
      <c r="AY65" s="112"/>
      <c r="AZ65" s="112"/>
      <c r="BA65" s="112"/>
      <c r="BB65" s="112"/>
      <c r="BC65" s="112"/>
      <c r="BD65" s="112"/>
      <c r="BE65" s="112"/>
      <c r="BF65" s="112"/>
    </row>
    <row r="66" spans="1:58" s="113" customFormat="1" ht="12.75">
      <c r="A66" s="110"/>
      <c r="B66" s="121"/>
      <c r="C66" s="110"/>
      <c r="D66" s="112"/>
      <c r="E66" s="112"/>
      <c r="F66" s="112"/>
      <c r="G66" s="112"/>
      <c r="H66" s="112"/>
      <c r="I66" s="112"/>
      <c r="J66" s="112"/>
      <c r="K66" s="112"/>
      <c r="L66" s="112"/>
      <c r="M66" s="112"/>
      <c r="N66" s="112"/>
      <c r="O66" s="112"/>
      <c r="P66" s="112"/>
      <c r="Q66" s="112"/>
      <c r="R66" s="112"/>
      <c r="S66" s="112"/>
      <c r="T66" s="112"/>
      <c r="U66" s="112"/>
      <c r="V66" s="112"/>
      <c r="W66" s="112"/>
      <c r="X66" s="112"/>
      <c r="Y66" s="112"/>
      <c r="Z66" s="112"/>
      <c r="AA66" s="112"/>
      <c r="AB66" s="112"/>
      <c r="AC66" s="112"/>
      <c r="AD66" s="112"/>
      <c r="AE66" s="112"/>
      <c r="AF66" s="112"/>
      <c r="AG66" s="112"/>
      <c r="AH66" s="112"/>
      <c r="AI66" s="112"/>
      <c r="AJ66" s="112"/>
      <c r="AK66" s="112"/>
      <c r="AL66" s="112"/>
      <c r="AM66" s="112"/>
      <c r="AN66" s="112"/>
      <c r="AO66" s="112"/>
      <c r="AP66" s="112"/>
      <c r="AQ66" s="112"/>
      <c r="AR66" s="112"/>
      <c r="AS66" s="112"/>
      <c r="AT66" s="112"/>
      <c r="AU66" s="112"/>
      <c r="AV66" s="112"/>
      <c r="AW66" s="112"/>
      <c r="AX66" s="112"/>
      <c r="AY66" s="112"/>
      <c r="AZ66" s="112"/>
      <c r="BA66" s="112"/>
      <c r="BB66" s="112"/>
      <c r="BC66" s="112"/>
      <c r="BD66" s="112"/>
      <c r="BE66" s="112"/>
      <c r="BF66" s="112"/>
    </row>
    <row r="67" spans="1:58" s="113" customFormat="1" ht="12.75">
      <c r="A67" s="110"/>
      <c r="B67" s="121"/>
      <c r="C67" s="110"/>
      <c r="D67" s="112"/>
      <c r="E67" s="112"/>
      <c r="F67" s="112"/>
      <c r="G67" s="112"/>
      <c r="H67" s="112"/>
      <c r="I67" s="112"/>
      <c r="J67" s="112"/>
      <c r="K67" s="112"/>
      <c r="L67" s="112"/>
      <c r="M67" s="112"/>
      <c r="N67" s="112"/>
      <c r="O67" s="112"/>
      <c r="P67" s="112"/>
      <c r="Q67" s="112"/>
      <c r="R67" s="112"/>
      <c r="S67" s="112"/>
      <c r="T67" s="112"/>
      <c r="U67" s="112"/>
      <c r="V67" s="112"/>
      <c r="W67" s="112"/>
      <c r="X67" s="112"/>
      <c r="Y67" s="112"/>
      <c r="Z67" s="112"/>
      <c r="AA67" s="112"/>
      <c r="AB67" s="112"/>
      <c r="AC67" s="112"/>
      <c r="AD67" s="112"/>
      <c r="AE67" s="112"/>
      <c r="AF67" s="112"/>
      <c r="AG67" s="112"/>
      <c r="AH67" s="112"/>
      <c r="AI67" s="112"/>
      <c r="AJ67" s="112"/>
      <c r="AK67" s="112"/>
      <c r="AL67" s="112"/>
      <c r="AM67" s="112"/>
      <c r="AN67" s="112"/>
      <c r="AO67" s="112"/>
      <c r="AP67" s="112"/>
      <c r="AQ67" s="112"/>
      <c r="AR67" s="112"/>
      <c r="AS67" s="112"/>
      <c r="AT67" s="112"/>
      <c r="AU67" s="112"/>
      <c r="AV67" s="112"/>
      <c r="AW67" s="112"/>
      <c r="AX67" s="112"/>
      <c r="AY67" s="112"/>
      <c r="AZ67" s="112"/>
      <c r="BA67" s="112"/>
      <c r="BB67" s="112"/>
      <c r="BC67" s="112"/>
      <c r="BD67" s="112"/>
      <c r="BE67" s="112"/>
      <c r="BF67" s="112"/>
    </row>
    <row r="68" spans="1:58" s="113" customFormat="1" ht="12.75">
      <c r="A68" s="110"/>
      <c r="B68" s="119"/>
      <c r="C68" s="110"/>
      <c r="D68" s="112"/>
      <c r="E68" s="112"/>
      <c r="F68" s="112"/>
      <c r="G68" s="112"/>
      <c r="H68" s="112"/>
      <c r="I68" s="112"/>
      <c r="J68" s="112"/>
      <c r="K68" s="112"/>
      <c r="L68" s="112"/>
      <c r="M68" s="112"/>
      <c r="N68" s="112"/>
      <c r="O68" s="112"/>
      <c r="P68" s="112"/>
      <c r="Q68" s="112"/>
      <c r="R68" s="112"/>
      <c r="S68" s="112"/>
      <c r="T68" s="112"/>
      <c r="U68" s="112"/>
      <c r="V68" s="112"/>
      <c r="W68" s="112"/>
      <c r="X68" s="112"/>
      <c r="Y68" s="112"/>
      <c r="Z68" s="112"/>
      <c r="AA68" s="112"/>
      <c r="AB68" s="112"/>
      <c r="AC68" s="112"/>
      <c r="AD68" s="112"/>
      <c r="AE68" s="112"/>
      <c r="AF68" s="112"/>
      <c r="AG68" s="112"/>
      <c r="AH68" s="112"/>
      <c r="AI68" s="112"/>
      <c r="AJ68" s="112"/>
      <c r="AK68" s="112"/>
      <c r="AL68" s="112"/>
      <c r="AM68" s="112"/>
      <c r="AN68" s="112"/>
      <c r="AO68" s="112"/>
      <c r="AP68" s="112"/>
      <c r="AQ68" s="112"/>
      <c r="AR68" s="112"/>
      <c r="AS68" s="112"/>
      <c r="AT68" s="112"/>
      <c r="AU68" s="112"/>
      <c r="AV68" s="112"/>
      <c r="AW68" s="112"/>
      <c r="AX68" s="112"/>
      <c r="AY68" s="112"/>
      <c r="AZ68" s="112"/>
      <c r="BA68" s="112"/>
      <c r="BB68" s="112"/>
      <c r="BC68" s="112"/>
      <c r="BD68" s="112"/>
      <c r="BE68" s="112"/>
      <c r="BF68" s="112"/>
    </row>
    <row r="69" spans="1:58" s="113" customFormat="1" ht="12.75">
      <c r="A69" s="110"/>
      <c r="B69" s="120"/>
      <c r="C69" s="110"/>
      <c r="D69" s="112"/>
      <c r="E69" s="112"/>
      <c r="F69" s="112"/>
      <c r="G69" s="112"/>
      <c r="H69" s="112"/>
      <c r="I69" s="112"/>
      <c r="J69" s="112"/>
      <c r="K69" s="112"/>
      <c r="L69" s="112"/>
      <c r="M69" s="112"/>
      <c r="N69" s="112"/>
      <c r="O69" s="112"/>
      <c r="P69" s="112"/>
      <c r="Q69" s="112"/>
      <c r="R69" s="112"/>
      <c r="S69" s="112"/>
      <c r="T69" s="112"/>
      <c r="U69" s="112"/>
      <c r="V69" s="112"/>
      <c r="W69" s="112"/>
      <c r="X69" s="112"/>
      <c r="Y69" s="112"/>
      <c r="Z69" s="112"/>
      <c r="AA69" s="112"/>
      <c r="AB69" s="112"/>
      <c r="AC69" s="112"/>
      <c r="AD69" s="112"/>
      <c r="AE69" s="112"/>
      <c r="AF69" s="112"/>
      <c r="AG69" s="112"/>
      <c r="AH69" s="112"/>
      <c r="AI69" s="112"/>
      <c r="AJ69" s="112"/>
      <c r="AK69" s="112"/>
      <c r="AL69" s="112"/>
      <c r="AM69" s="112"/>
      <c r="AN69" s="112"/>
      <c r="AO69" s="112"/>
      <c r="AP69" s="112"/>
      <c r="AQ69" s="112"/>
      <c r="AR69" s="112"/>
      <c r="AS69" s="112"/>
      <c r="AT69" s="112"/>
      <c r="AU69" s="112"/>
      <c r="AV69" s="112"/>
      <c r="AW69" s="112"/>
      <c r="AX69" s="112"/>
      <c r="AY69" s="112"/>
      <c r="AZ69" s="112"/>
      <c r="BA69" s="112"/>
      <c r="BB69" s="112"/>
      <c r="BC69" s="112"/>
      <c r="BD69" s="112"/>
      <c r="BE69" s="112"/>
      <c r="BF69" s="112"/>
    </row>
    <row r="70" spans="1:58" s="113" customFormat="1" ht="12.75">
      <c r="A70" s="110"/>
      <c r="B70" s="120"/>
      <c r="C70" s="110"/>
      <c r="D70" s="112"/>
      <c r="E70" s="112"/>
      <c r="F70" s="112"/>
      <c r="G70" s="112"/>
      <c r="H70" s="112"/>
      <c r="I70" s="112"/>
      <c r="J70" s="112"/>
      <c r="K70" s="112"/>
      <c r="L70" s="112"/>
      <c r="M70" s="112"/>
      <c r="N70" s="112"/>
      <c r="O70" s="112"/>
      <c r="P70" s="112"/>
      <c r="Q70" s="112"/>
      <c r="R70" s="112"/>
      <c r="S70" s="112"/>
      <c r="T70" s="112"/>
      <c r="U70" s="112"/>
      <c r="V70" s="112"/>
      <c r="W70" s="112"/>
      <c r="X70" s="112"/>
      <c r="Y70" s="112"/>
      <c r="Z70" s="112"/>
      <c r="AA70" s="112"/>
      <c r="AB70" s="112"/>
      <c r="AC70" s="112"/>
      <c r="AD70" s="112"/>
      <c r="AE70" s="112"/>
      <c r="AF70" s="112"/>
      <c r="AG70" s="112"/>
      <c r="AH70" s="112"/>
      <c r="AI70" s="112"/>
      <c r="AJ70" s="112"/>
      <c r="AK70" s="112"/>
      <c r="AL70" s="112"/>
      <c r="AM70" s="112"/>
      <c r="AN70" s="112"/>
      <c r="AO70" s="112"/>
      <c r="AP70" s="112"/>
      <c r="AQ70" s="112"/>
      <c r="AR70" s="112"/>
      <c r="AS70" s="112"/>
      <c r="AT70" s="112"/>
      <c r="AU70" s="112"/>
      <c r="AV70" s="112"/>
      <c r="AW70" s="112"/>
      <c r="AX70" s="112"/>
      <c r="AY70" s="112"/>
      <c r="AZ70" s="112"/>
      <c r="BA70" s="112"/>
      <c r="BB70" s="112"/>
      <c r="BC70" s="112"/>
      <c r="BD70" s="112"/>
      <c r="BE70" s="112"/>
      <c r="BF70" s="112"/>
    </row>
    <row r="71" spans="1:58" s="113" customFormat="1" ht="12.75">
      <c r="A71" s="110"/>
      <c r="B71" s="121"/>
      <c r="C71" s="110"/>
      <c r="D71" s="112"/>
      <c r="E71" s="112"/>
      <c r="F71" s="112"/>
      <c r="G71" s="112"/>
      <c r="H71" s="112"/>
      <c r="I71" s="112"/>
      <c r="J71" s="112"/>
      <c r="K71" s="112"/>
      <c r="L71" s="112"/>
      <c r="M71" s="112"/>
      <c r="N71" s="112"/>
      <c r="O71" s="112"/>
      <c r="P71" s="112"/>
      <c r="Q71" s="112"/>
      <c r="R71" s="112"/>
      <c r="S71" s="112"/>
      <c r="T71" s="112"/>
      <c r="U71" s="112"/>
      <c r="V71" s="112"/>
      <c r="W71" s="112"/>
      <c r="X71" s="112"/>
      <c r="Y71" s="112"/>
      <c r="Z71" s="112"/>
      <c r="AA71" s="112"/>
      <c r="AB71" s="112"/>
      <c r="AC71" s="112"/>
      <c r="AD71" s="112"/>
      <c r="AE71" s="112"/>
      <c r="AF71" s="112"/>
      <c r="AG71" s="112"/>
      <c r="AH71" s="112"/>
      <c r="AI71" s="112"/>
      <c r="AJ71" s="112"/>
      <c r="AK71" s="112"/>
      <c r="AL71" s="112"/>
      <c r="AM71" s="112"/>
      <c r="AN71" s="112"/>
      <c r="AO71" s="112"/>
      <c r="AP71" s="112"/>
      <c r="AQ71" s="112"/>
      <c r="AR71" s="112"/>
      <c r="AS71" s="112"/>
      <c r="AT71" s="112"/>
      <c r="AU71" s="112"/>
      <c r="AV71" s="112"/>
      <c r="AW71" s="112"/>
      <c r="AX71" s="112"/>
      <c r="AY71" s="112"/>
      <c r="AZ71" s="112"/>
      <c r="BA71" s="112"/>
      <c r="BB71" s="112"/>
      <c r="BC71" s="112"/>
      <c r="BD71" s="112"/>
      <c r="BE71" s="112"/>
      <c r="BF71" s="112"/>
    </row>
    <row r="72" spans="1:58" s="113" customFormat="1" ht="12.75">
      <c r="A72" s="110"/>
      <c r="B72" s="120"/>
      <c r="C72" s="110"/>
      <c r="D72" s="112"/>
      <c r="E72" s="112"/>
      <c r="F72" s="112"/>
      <c r="G72" s="112"/>
      <c r="H72" s="112"/>
      <c r="I72" s="112"/>
      <c r="J72" s="112"/>
      <c r="K72" s="112"/>
      <c r="L72" s="112"/>
      <c r="M72" s="112"/>
      <c r="N72" s="112"/>
      <c r="O72" s="112"/>
      <c r="P72" s="112"/>
      <c r="Q72" s="112"/>
      <c r="R72" s="112"/>
      <c r="S72" s="112"/>
      <c r="T72" s="112"/>
      <c r="U72" s="112"/>
      <c r="V72" s="112"/>
      <c r="W72" s="112"/>
      <c r="X72" s="112"/>
      <c r="Y72" s="112"/>
      <c r="Z72" s="112"/>
      <c r="AA72" s="112"/>
      <c r="AB72" s="112"/>
      <c r="AC72" s="112"/>
      <c r="AD72" s="112"/>
      <c r="AE72" s="112"/>
      <c r="AF72" s="112"/>
      <c r="AG72" s="112"/>
      <c r="AH72" s="112"/>
      <c r="AI72" s="112"/>
      <c r="AJ72" s="112"/>
      <c r="AK72" s="112"/>
      <c r="AL72" s="112"/>
      <c r="AM72" s="112"/>
      <c r="AN72" s="112"/>
      <c r="AO72" s="112"/>
      <c r="AP72" s="112"/>
      <c r="AQ72" s="112"/>
      <c r="AR72" s="112"/>
      <c r="AS72" s="112"/>
      <c r="AT72" s="112"/>
      <c r="AU72" s="112"/>
      <c r="AV72" s="112"/>
      <c r="AW72" s="112"/>
      <c r="AX72" s="112"/>
      <c r="AY72" s="112"/>
      <c r="AZ72" s="112"/>
      <c r="BA72" s="112"/>
      <c r="BB72" s="112"/>
      <c r="BC72" s="112"/>
      <c r="BD72" s="112"/>
      <c r="BE72" s="112"/>
      <c r="BF72" s="112"/>
    </row>
  </sheetData>
  <sheetProtection algorithmName="SHA-512" hashValue="pzubZQYHHpgNjBMkf9tvw2FTI/Bpg/5mcqoTs6/nZ7LdWBv75QvmQEd9GFQ4YfHyMro/uCdUCaJKl/DwYDRakw==" saltValue="19fkrH75z1dRNDGfbaf3Ag==" spinCount="100000" sheet="1" objects="1" scenarios="1"/>
  <pageMargins left="0" right="0" top="1.2380952380952381" bottom="1" header="0" footer="0"/>
  <pageSetup paperSize="9" scale="99" fitToHeight="0" orientation="portrait" r:id="rId1"/>
  <headerFooter differentFirst="1">
    <oddHeader>&amp;L&amp;G</oddHeader>
    <oddFooter>&amp;L&amp;G</oddFooter>
    <firstHeader>&amp;L&amp;G</firstHeader>
    <firstFooter>&amp;L&amp;G</first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5DD59D-ECF3-46D0-9C5D-0FE06FF0BC70}">
  <sheetPr codeName="Sheet2">
    <tabColor rgb="FF002060"/>
  </sheetPr>
  <dimension ref="A2:N42"/>
  <sheetViews>
    <sheetView view="pageLayout" zoomScaleNormal="115" zoomScaleSheetLayoutView="100" workbookViewId="0">
      <selection activeCell="H12" sqref="H12"/>
    </sheetView>
  </sheetViews>
  <sheetFormatPr defaultColWidth="9.140625" defaultRowHeight="12.75"/>
  <cols>
    <col min="1" max="1" width="9.140625" style="38" customWidth="1"/>
    <col min="2" max="2" width="4.42578125" style="38" customWidth="1"/>
    <col min="3" max="3" width="14.5703125" style="38" customWidth="1"/>
    <col min="4" max="6" width="9.140625" style="38"/>
    <col min="7" max="7" width="11.42578125" style="38" bestFit="1" customWidth="1"/>
    <col min="8" max="8" width="12.5703125" style="38" bestFit="1" customWidth="1"/>
    <col min="9" max="9" width="11.28515625" style="38" bestFit="1" customWidth="1"/>
    <col min="10" max="10" width="12.5703125" style="38" bestFit="1" customWidth="1"/>
    <col min="11" max="16384" width="9.140625" style="38"/>
  </cols>
  <sheetData>
    <row r="2" spans="1:14" s="34" customFormat="1" ht="18">
      <c r="A2" s="212" t="s">
        <v>38</v>
      </c>
      <c r="B2" s="212"/>
      <c r="C2" s="212"/>
      <c r="D2" s="212"/>
      <c r="E2" s="212"/>
      <c r="F2" s="212"/>
      <c r="G2" s="212"/>
      <c r="H2" s="212"/>
      <c r="I2" s="212"/>
      <c r="J2" s="145"/>
      <c r="K2" s="145"/>
      <c r="L2" s="145"/>
      <c r="M2" s="145"/>
      <c r="N2" s="145"/>
    </row>
    <row r="3" spans="1:14" s="34" customFormat="1">
      <c r="A3" s="35"/>
      <c r="B3" s="35"/>
      <c r="C3" s="35"/>
      <c r="D3" s="35"/>
      <c r="E3" s="35"/>
      <c r="F3" s="35"/>
      <c r="G3" s="35"/>
      <c r="H3" s="35"/>
      <c r="I3" s="35"/>
    </row>
    <row r="4" spans="1:14" s="34" customFormat="1">
      <c r="A4" s="211" t="s">
        <v>0</v>
      </c>
      <c r="B4" s="211"/>
      <c r="C4" s="90"/>
      <c r="E4" s="35" t="s">
        <v>1</v>
      </c>
      <c r="F4" s="90"/>
      <c r="H4" s="35" t="s">
        <v>2</v>
      </c>
      <c r="I4" s="98"/>
    </row>
    <row r="5" spans="1:14" s="43" customFormat="1">
      <c r="A5" s="201"/>
      <c r="B5" s="201"/>
      <c r="C5" s="202"/>
      <c r="G5" s="201"/>
      <c r="H5" s="202"/>
      <c r="J5" s="201"/>
      <c r="K5" s="203"/>
    </row>
    <row r="6" spans="1:14" s="43" customFormat="1">
      <c r="A6" s="201"/>
      <c r="B6" s="201"/>
      <c r="C6" s="202"/>
      <c r="G6" s="201"/>
      <c r="H6" s="202"/>
      <c r="J6" s="201"/>
      <c r="K6" s="203"/>
    </row>
    <row r="7" spans="1:14" s="34" customFormat="1">
      <c r="A7" s="35"/>
      <c r="C7" s="35"/>
      <c r="F7" s="35"/>
      <c r="G7" s="36"/>
    </row>
    <row r="8" spans="1:14" s="34" customFormat="1">
      <c r="A8" s="133" t="s">
        <v>2198</v>
      </c>
      <c r="B8" s="37"/>
      <c r="F8" s="139" t="s">
        <v>2199</v>
      </c>
    </row>
    <row r="9" spans="1:14" s="34" customFormat="1">
      <c r="A9" s="134" t="s">
        <v>2206</v>
      </c>
      <c r="B9" s="135"/>
      <c r="C9" s="134"/>
      <c r="D9" s="135"/>
      <c r="E9" s="135"/>
      <c r="F9" s="136">
        <v>180419</v>
      </c>
    </row>
    <row r="10" spans="1:14" s="34" customFormat="1">
      <c r="A10" s="134" t="s">
        <v>2207</v>
      </c>
      <c r="B10" s="135"/>
      <c r="C10" s="134"/>
      <c r="D10" s="135"/>
      <c r="E10" s="135"/>
      <c r="F10" s="136">
        <v>180420</v>
      </c>
    </row>
    <row r="11" spans="1:14" s="34" customFormat="1">
      <c r="A11" s="134" t="s">
        <v>2208</v>
      </c>
      <c r="B11" s="135"/>
      <c r="C11" s="134"/>
      <c r="D11" s="135"/>
      <c r="E11" s="135"/>
      <c r="F11" s="136">
        <v>180421</v>
      </c>
    </row>
    <row r="12" spans="1:14" s="34" customFormat="1">
      <c r="A12" s="134" t="s">
        <v>2209</v>
      </c>
      <c r="B12" s="135"/>
      <c r="C12" s="134"/>
      <c r="D12" s="135"/>
      <c r="E12" s="135"/>
      <c r="F12" s="136">
        <v>180425</v>
      </c>
    </row>
    <row r="13" spans="1:14" s="34" customFormat="1">
      <c r="A13" s="134"/>
      <c r="B13" s="135"/>
      <c r="C13" s="134"/>
      <c r="D13" s="135"/>
      <c r="E13" s="135"/>
      <c r="F13" s="136"/>
    </row>
    <row r="14" spans="1:14" s="34" customFormat="1">
      <c r="B14" s="38"/>
      <c r="F14" s="142"/>
    </row>
    <row r="15" spans="1:14" s="34" customFormat="1">
      <c r="A15" s="133" t="s">
        <v>2200</v>
      </c>
      <c r="B15" s="38"/>
      <c r="F15" s="139" t="s">
        <v>2205</v>
      </c>
    </row>
    <row r="16" spans="1:14" s="34" customFormat="1" ht="15">
      <c r="A16" s="134" t="s">
        <v>2022</v>
      </c>
      <c r="B16" s="137"/>
      <c r="C16" s="138"/>
      <c r="D16" s="138"/>
      <c r="E16" s="135"/>
      <c r="F16" s="136">
        <v>180310</v>
      </c>
    </row>
    <row r="17" spans="1:9" s="34" customFormat="1" ht="15">
      <c r="A17" s="134" t="s">
        <v>2201</v>
      </c>
      <c r="B17" s="137"/>
      <c r="C17" s="138"/>
      <c r="D17" s="138"/>
      <c r="E17" s="135"/>
      <c r="F17" s="136">
        <v>180312</v>
      </c>
    </row>
    <row r="18" spans="1:9" s="34" customFormat="1" ht="15">
      <c r="A18" s="134" t="s">
        <v>2202</v>
      </c>
      <c r="B18" s="137"/>
      <c r="C18" s="138"/>
      <c r="D18" s="138"/>
      <c r="E18" s="135"/>
      <c r="F18" s="136">
        <v>180314</v>
      </c>
    </row>
    <row r="19" spans="1:9" s="34" customFormat="1" ht="15">
      <c r="A19" s="134" t="s">
        <v>2203</v>
      </c>
      <c r="B19" s="137"/>
      <c r="C19" s="138"/>
      <c r="D19" s="138"/>
      <c r="E19" s="135"/>
      <c r="F19" s="136">
        <v>180316</v>
      </c>
    </row>
    <row r="20" spans="1:9" s="34" customFormat="1" ht="15">
      <c r="A20" s="134" t="s">
        <v>2204</v>
      </c>
      <c r="B20" s="137"/>
      <c r="C20" s="138"/>
      <c r="D20" s="138"/>
      <c r="E20" s="135"/>
      <c r="F20" s="136">
        <v>180318</v>
      </c>
    </row>
    <row r="21" spans="1:9" s="34" customFormat="1" ht="15">
      <c r="A21" s="134"/>
      <c r="B21" s="137"/>
      <c r="C21" s="138"/>
      <c r="D21" s="138"/>
      <c r="E21" s="135"/>
      <c r="F21" s="136"/>
    </row>
    <row r="22" spans="1:9" s="34" customFormat="1">
      <c r="B22" s="38"/>
    </row>
    <row r="23" spans="1:9" s="34" customFormat="1">
      <c r="A23" s="39" t="s">
        <v>39</v>
      </c>
    </row>
    <row r="24" spans="1:9" s="34" customFormat="1">
      <c r="A24" s="39"/>
    </row>
    <row r="25" spans="1:9" s="34" customFormat="1">
      <c r="A25" s="39" t="s">
        <v>1994</v>
      </c>
      <c r="G25" s="40" t="s">
        <v>2151</v>
      </c>
      <c r="H25" s="40" t="s">
        <v>2152</v>
      </c>
      <c r="I25" s="40" t="s">
        <v>2153</v>
      </c>
    </row>
    <row r="26" spans="1:9" s="34" customFormat="1">
      <c r="A26" s="39"/>
      <c r="C26" s="37" t="s">
        <v>1995</v>
      </c>
      <c r="G26" s="90"/>
      <c r="H26" s="98"/>
      <c r="I26" s="98"/>
    </row>
    <row r="27" spans="1:9" s="34" customFormat="1">
      <c r="A27" s="39"/>
      <c r="C27" s="37" t="s">
        <v>1996</v>
      </c>
      <c r="G27" s="90"/>
      <c r="H27" s="98"/>
      <c r="I27" s="98"/>
    </row>
    <row r="28" spans="1:9" s="34" customFormat="1">
      <c r="A28" s="39"/>
      <c r="C28" s="37" t="s">
        <v>1990</v>
      </c>
      <c r="G28" s="90"/>
      <c r="H28" s="98"/>
      <c r="I28" s="98"/>
    </row>
    <row r="29" spans="1:9" s="34" customFormat="1">
      <c r="A29" s="39"/>
      <c r="C29" s="37" t="s">
        <v>1997</v>
      </c>
      <c r="G29" s="90"/>
      <c r="H29" s="98"/>
      <c r="I29" s="98"/>
    </row>
    <row r="30" spans="1:9" s="34" customFormat="1">
      <c r="A30" s="39"/>
      <c r="C30" s="41" t="s">
        <v>1993</v>
      </c>
      <c r="G30" s="90"/>
      <c r="H30" s="98"/>
      <c r="I30" s="98"/>
    </row>
    <row r="31" spans="1:9" s="34" customFormat="1">
      <c r="A31" s="39"/>
      <c r="C31" s="37" t="s">
        <v>2210</v>
      </c>
      <c r="G31" s="90"/>
      <c r="H31" s="98"/>
      <c r="I31" s="98"/>
    </row>
    <row r="32" spans="1:9" s="34" customFormat="1">
      <c r="A32" s="39"/>
      <c r="C32" s="37" t="s">
        <v>2211</v>
      </c>
      <c r="G32" s="90"/>
      <c r="H32" s="98"/>
      <c r="I32" s="98"/>
    </row>
    <row r="33" spans="1:10" s="34" customFormat="1">
      <c r="A33" s="39"/>
      <c r="C33" s="37" t="s">
        <v>2212</v>
      </c>
      <c r="G33" s="90"/>
      <c r="H33" s="98"/>
      <c r="I33" s="98"/>
    </row>
    <row r="34" spans="1:10" s="43" customFormat="1">
      <c r="A34" s="42"/>
      <c r="C34" s="37" t="s">
        <v>2213</v>
      </c>
      <c r="G34" s="90"/>
      <c r="H34" s="98"/>
      <c r="I34" s="98"/>
    </row>
    <row r="35" spans="1:10" s="43" customFormat="1">
      <c r="A35" s="42"/>
      <c r="C35" s="37" t="s">
        <v>2056</v>
      </c>
      <c r="G35" s="90"/>
      <c r="H35" s="98"/>
      <c r="I35" s="98"/>
    </row>
    <row r="36" spans="1:10" s="43" customFormat="1">
      <c r="A36" s="42"/>
      <c r="C36" s="43" t="s">
        <v>2141</v>
      </c>
      <c r="G36" s="90"/>
      <c r="H36" s="98"/>
      <c r="I36" s="98"/>
    </row>
    <row r="37" spans="1:10" s="43" customFormat="1">
      <c r="A37" s="42"/>
    </row>
    <row r="38" spans="1:10" s="43" customFormat="1" ht="14.25">
      <c r="A38" s="44" t="s">
        <v>2052</v>
      </c>
      <c r="B38" s="38"/>
      <c r="C38" s="38"/>
      <c r="D38" s="38"/>
      <c r="E38" s="38"/>
      <c r="F38" s="38"/>
      <c r="G38" s="40" t="s">
        <v>2151</v>
      </c>
      <c r="H38" s="40" t="s">
        <v>2152</v>
      </c>
      <c r="I38" s="40" t="s">
        <v>2153</v>
      </c>
    </row>
    <row r="39" spans="1:10" s="43" customFormat="1">
      <c r="A39" s="38"/>
      <c r="B39" s="38"/>
      <c r="C39" s="38" t="s">
        <v>2057</v>
      </c>
      <c r="D39" s="38"/>
      <c r="E39" s="38"/>
      <c r="F39" s="38"/>
      <c r="G39" s="91"/>
      <c r="H39" s="99"/>
      <c r="I39" s="99"/>
    </row>
    <row r="40" spans="1:10" s="34" customFormat="1">
      <c r="A40" s="39"/>
    </row>
    <row r="41" spans="1:10" s="34" customFormat="1">
      <c r="A41" s="39"/>
      <c r="C41" s="34" t="s">
        <v>1992</v>
      </c>
      <c r="G41" s="91"/>
      <c r="H41" s="99"/>
      <c r="I41" s="99"/>
    </row>
    <row r="42" spans="1:10" s="34" customFormat="1">
      <c r="A42" s="39"/>
      <c r="H42" s="143"/>
      <c r="I42" s="144"/>
      <c r="J42" s="144"/>
    </row>
  </sheetData>
  <sheetProtection algorithmName="SHA-512" hashValue="IoWi6U/wbSpT42j9nvl0NqRgHoGW0cKlpJB/ac3+QFVOpDWcaWjA2TgO9O0fefhyys6ZXIWEd6AQ/qjGIRAIFw==" saltValue="Hf8iAIphfkr8zZ1z9rjfbA==" spinCount="100000" sheet="1" objects="1" scenarios="1"/>
  <customSheetViews>
    <customSheetView guid="{EA113338-5CA0-4FE5-B53D-9F4C3B9D3D94}" showPageBreaks="1" view="pageBreakPreview" topLeftCell="A10">
      <selection activeCell="C23" sqref="C23"/>
      <pageMargins left="0.25" right="0.25" top="0.75" bottom="0.75" header="0.3" footer="0.3"/>
      <pageSetup paperSize="9" fitToHeight="0" orientation="landscape" r:id="rId1"/>
      <headerFooter>
        <oddHeader>&amp;L&amp;G                                                                      &amp;R&amp;"Arial,Regular"&amp;A</oddHeader>
        <oddFooter>&amp;L&amp;"Arial,Regular"&amp;8&amp;F&amp;R&amp;"Arial,Regular"&amp;8Page &amp;P of &amp;N</oddFooter>
      </headerFooter>
    </customSheetView>
  </customSheetViews>
  <mergeCells count="2">
    <mergeCell ref="A4:B4"/>
    <mergeCell ref="A2:I2"/>
  </mergeCells>
  <conditionalFormatting sqref="XES43:XFD1048299">
    <cfRule type="expression" dxfId="94" priority="128">
      <formula>_xlfn.ISFORMULA(A43:XES142)</formula>
    </cfRule>
  </conditionalFormatting>
  <conditionalFormatting sqref="A43:XER1048201">
    <cfRule type="expression" dxfId="93" priority="130">
      <formula>_xlfn.ISFORMULA(A43:M142)</formula>
    </cfRule>
  </conditionalFormatting>
  <conditionalFormatting sqref="A1048300:XER1048576">
    <cfRule type="expression" dxfId="92" priority="218">
      <formula>_xlfn.ISFORMULA(A1048301:M1048386)</formula>
    </cfRule>
  </conditionalFormatting>
  <conditionalFormatting sqref="XES1048301:XFD1048576">
    <cfRule type="expression" dxfId="91" priority="249">
      <formula>_xlfn.ISFORMULA(A1048302:XES1048400)</formula>
    </cfRule>
  </conditionalFormatting>
  <conditionalFormatting sqref="A14:XER14">
    <cfRule type="expression" dxfId="90" priority="432">
      <formula>_xlfn.ISFORMULA(A14:M42)</formula>
    </cfRule>
  </conditionalFormatting>
  <conditionalFormatting sqref="B15:E15 G15:XER19">
    <cfRule type="expression" dxfId="89" priority="433">
      <formula>_xlfn.ISFORMULA(B15:N42)</formula>
    </cfRule>
  </conditionalFormatting>
  <conditionalFormatting sqref="XES39:XFD42">
    <cfRule type="expression" dxfId="88" priority="436">
      <formula>_xlfn.ISFORMULA(A39:XES42)</formula>
    </cfRule>
  </conditionalFormatting>
  <conditionalFormatting sqref="A42:XER42 A39:F41 K39:XER41">
    <cfRule type="expression" dxfId="87" priority="439">
      <formula>_xlfn.ISFORMULA(A39:M42)</formula>
    </cfRule>
  </conditionalFormatting>
  <conditionalFormatting sqref="A22:XER22">
    <cfRule type="expression" dxfId="86" priority="442">
      <formula>_xlfn.ISFORMULA(A22:M42)</formula>
    </cfRule>
  </conditionalFormatting>
  <conditionalFormatting sqref="G20:XER21">
    <cfRule type="expression" dxfId="85" priority="443">
      <formula>_xlfn.ISFORMULA(G20:S42)</formula>
    </cfRule>
  </conditionalFormatting>
  <conditionalFormatting sqref="A6 C6:D6 L6:XER6">
    <cfRule type="expression" dxfId="84" priority="444">
      <formula>_xlfn.ISFORMULA(A6:M43)</formula>
    </cfRule>
  </conditionalFormatting>
  <conditionalFormatting sqref="A1:XER1 A3:XER3 A2 O2:XER2">
    <cfRule type="expression" dxfId="83" priority="445">
      <formula>_xlfn.ISFORMULA(A1:M42)</formula>
    </cfRule>
  </conditionalFormatting>
  <conditionalFormatting sqref="XES6:XFD6">
    <cfRule type="expression" dxfId="82" priority="446">
      <formula>_xlfn.ISFORMULA(A6:XES43)</formula>
    </cfRule>
  </conditionalFormatting>
  <conditionalFormatting sqref="B8:E8 G8:XER8">
    <cfRule type="expression" dxfId="81" priority="448">
      <formula>_xlfn.ISFORMULA(B8:N42)</formula>
    </cfRule>
  </conditionalFormatting>
  <conditionalFormatting sqref="XES7:XFD7">
    <cfRule type="expression" dxfId="80" priority="450">
      <formula>_xlfn.ISFORMULA(A7:XES42)</formula>
    </cfRule>
  </conditionalFormatting>
  <conditionalFormatting sqref="A7:XER7">
    <cfRule type="expression" dxfId="79" priority="451">
      <formula>_xlfn.ISFORMULA(A7:M42)</formula>
    </cfRule>
  </conditionalFormatting>
  <conditionalFormatting sqref="A1048297:XER1048299">
    <cfRule type="expression" dxfId="78" priority="452">
      <formula>_xlfn.ISFORMULA(A43:M1048297)</formula>
    </cfRule>
  </conditionalFormatting>
  <conditionalFormatting sqref="XES8:XFD8">
    <cfRule type="expression" dxfId="77" priority="453">
      <formula>_xlfn.ISFORMULA(A8:XES42)</formula>
    </cfRule>
  </conditionalFormatting>
  <conditionalFormatting sqref="XES1048300:XFD1048300">
    <cfRule type="expression" dxfId="76" priority="455">
      <formula>_xlfn.ISFORMULA(A43:XES1048300)</formula>
    </cfRule>
  </conditionalFormatting>
  <conditionalFormatting sqref="A25:F25 K25:XER25">
    <cfRule type="expression" dxfId="75" priority="456">
      <formula>_xlfn.ISFORMULA(A25:M42)</formula>
    </cfRule>
  </conditionalFormatting>
  <conditionalFormatting sqref="A23:XER24">
    <cfRule type="expression" dxfId="74" priority="457">
      <formula>_xlfn.ISFORMULA(A23:M42)</formula>
    </cfRule>
  </conditionalFormatting>
  <conditionalFormatting sqref="A15 F15:F21">
    <cfRule type="expression" dxfId="73" priority="460">
      <formula>_xlfn.ISFORMULA(A15:M42)</formula>
    </cfRule>
    <cfRule type="expression" dxfId="72" priority="461">
      <formula>_xlfn.ISFORMULA(A15:M42)</formula>
    </cfRule>
  </conditionalFormatting>
  <conditionalFormatting sqref="F8 A8">
    <cfRule type="expression" dxfId="71" priority="466">
      <formula>_xlfn.ISFORMULA(A8:M42)</formula>
    </cfRule>
    <cfRule type="expression" dxfId="70" priority="467">
      <formula>_xlfn.ISFORMULA(A8:M42)</formula>
    </cfRule>
  </conditionalFormatting>
  <conditionalFormatting sqref="XES37:XFD38">
    <cfRule type="expression" dxfId="69" priority="468">
      <formula>_xlfn.ISFORMULA(A37:XES42)</formula>
    </cfRule>
  </conditionalFormatting>
  <conditionalFormatting sqref="A37:F37 K37:XER37">
    <cfRule type="expression" dxfId="68" priority="469">
      <formula>_xlfn.ISFORMULA(A37:M42)</formula>
    </cfRule>
  </conditionalFormatting>
  <conditionalFormatting sqref="A38:F38 K38:XER38">
    <cfRule type="expression" dxfId="67" priority="470">
      <formula>_xlfn.ISFORMULA(A38:M42)</formula>
    </cfRule>
  </conditionalFormatting>
  <conditionalFormatting sqref="XES26:XFD36">
    <cfRule type="expression" dxfId="66" priority="472">
      <formula>_xlfn.ISFORMULA(A26:XES42)</formula>
    </cfRule>
  </conditionalFormatting>
  <conditionalFormatting sqref="A26:F36 K26:XER36">
    <cfRule type="expression" dxfId="65" priority="475">
      <formula>_xlfn.ISFORMULA(A26:M42)</formula>
    </cfRule>
  </conditionalFormatting>
  <conditionalFormatting sqref="XES23:XFD25">
    <cfRule type="expression" dxfId="64" priority="476">
      <formula>_xlfn.ISFORMULA(A23:XES42)</formula>
    </cfRule>
  </conditionalFormatting>
  <conditionalFormatting sqref="XES22:XFD22">
    <cfRule type="expression" dxfId="63" priority="477">
      <formula>_xlfn.ISFORMULA(A22:XES43)</formula>
    </cfRule>
  </conditionalFormatting>
  <conditionalFormatting sqref="B20:D21">
    <cfRule type="expression" dxfId="62" priority="488">
      <formula>_xlfn.ISFORMULA(B20:N42)</formula>
    </cfRule>
    <cfRule type="expression" dxfId="61" priority="489">
      <formula>_xlfn.ISFORMULA(B20:N42)</formula>
    </cfRule>
  </conditionalFormatting>
  <conditionalFormatting sqref="G6:H6 J6:K6">
    <cfRule type="expression" dxfId="60" priority="504">
      <formula>_xlfn.ISFORMULA(E6:Q43)</formula>
    </cfRule>
  </conditionalFormatting>
  <conditionalFormatting sqref="H4:I4 A4:A5 C4:D5 L4:XER5 E4:F4">
    <cfRule type="expression" dxfId="59" priority="513">
      <formula>_xlfn.ISFORMULA(A4:M42)</formula>
    </cfRule>
  </conditionalFormatting>
  <conditionalFormatting sqref="G5:H5 J5:K5">
    <cfRule type="expression" dxfId="58" priority="524">
      <formula>_xlfn.ISFORMULA(E5:Q43)</formula>
    </cfRule>
  </conditionalFormatting>
  <conditionalFormatting sqref="G39:I41">
    <cfRule type="expression" dxfId="57" priority="541">
      <formula>_xlfn.ISFORMULA(H39:T42)</formula>
    </cfRule>
  </conditionalFormatting>
  <conditionalFormatting sqref="G25:I25">
    <cfRule type="expression" dxfId="56" priority="561">
      <formula>_xlfn.ISFORMULA(H25:T42)</formula>
    </cfRule>
  </conditionalFormatting>
  <conditionalFormatting sqref="G37:I37">
    <cfRule type="expression" dxfId="55" priority="578">
      <formula>_xlfn.ISFORMULA(H37:T42)</formula>
    </cfRule>
  </conditionalFormatting>
  <conditionalFormatting sqref="G38:I38">
    <cfRule type="expression" dxfId="54" priority="581">
      <formula>_xlfn.ISFORMULA(H38:T42)</formula>
    </cfRule>
  </conditionalFormatting>
  <conditionalFormatting sqref="G26:I36">
    <cfRule type="expression" dxfId="53" priority="585">
      <formula>_xlfn.ISFORMULA(H26:T42)</formula>
    </cfRule>
  </conditionalFormatting>
  <conditionalFormatting sqref="XES20:XFD21">
    <cfRule type="expression" dxfId="52" priority="602">
      <formula>_xlfn.ISFORMULA(A20:XES42)</formula>
    </cfRule>
  </conditionalFormatting>
  <conditionalFormatting sqref="XES14:XFD19">
    <cfRule type="expression" dxfId="51" priority="604">
      <formula>_xlfn.ISFORMULA(A14:XES46)</formula>
    </cfRule>
  </conditionalFormatting>
  <conditionalFormatting sqref="B16:D19 A16:A21">
    <cfRule type="expression" dxfId="50" priority="605">
      <formula>_xlfn.ISFORMULA(A16:M42)</formula>
    </cfRule>
    <cfRule type="expression" dxfId="49" priority="606">
      <formula>_xlfn.ISFORMULA(A16:M42)</formula>
    </cfRule>
  </conditionalFormatting>
  <conditionalFormatting sqref="G9:XER13">
    <cfRule type="expression" dxfId="48" priority="633">
      <formula>_xlfn.ISFORMULA(G9:S42)</formula>
    </cfRule>
  </conditionalFormatting>
  <conditionalFormatting sqref="F9:F13 A9:D13">
    <cfRule type="expression" dxfId="47" priority="634">
      <formula>_xlfn.ISFORMULA(A9:M42)</formula>
    </cfRule>
    <cfRule type="expression" dxfId="46" priority="635">
      <formula>_xlfn.ISFORMULA(A9:M42)</formula>
    </cfRule>
  </conditionalFormatting>
  <conditionalFormatting sqref="XES9:XFD13">
    <cfRule type="expression" dxfId="45" priority="638">
      <formula>_xlfn.ISFORMULA(A9:XES42)</formula>
    </cfRule>
  </conditionalFormatting>
  <conditionalFormatting sqref="XES4:XFD5">
    <cfRule type="expression" dxfId="44" priority="640">
      <formula>_xlfn.ISFORMULA(A4:XES42)</formula>
    </cfRule>
  </conditionalFormatting>
  <conditionalFormatting sqref="XES1:XFD3">
    <cfRule type="expression" dxfId="43" priority="641">
      <formula>_xlfn.ISFORMULA(A1:XES42)</formula>
    </cfRule>
  </conditionalFormatting>
  <conditionalFormatting sqref="A1048202:XER1048212">
    <cfRule type="expression" dxfId="42" priority="642">
      <formula>_xlfn.ISFORMULA(A1:M1048202)</formula>
    </cfRule>
  </conditionalFormatting>
  <conditionalFormatting sqref="A1048213:XER1048296">
    <cfRule type="expression" dxfId="41" priority="643">
      <formula>_xlfn.ISFORMULA(A1:M1048213)</formula>
    </cfRule>
  </conditionalFormatting>
  <pageMargins left="0.25" right="0.25" top="0.75" bottom="0.75" header="0.3" footer="0.3"/>
  <pageSetup paperSize="9" orientation="portrait" r:id="rId2"/>
  <headerFooter>
    <oddHeader>&amp;L&amp;G                                                                      &amp;R&amp;"Arial,Regular"&amp;8&amp;A</oddHeader>
    <oddFooter>&amp;L&amp;"Arial,Regular"&amp;8&amp;A&amp;C&amp;"Arial,Regular"&amp;8&amp;F&amp;R&amp;"Arial,Regular"&amp;8Page &amp;P of &amp;N</oddFooter>
  </headerFooter>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tabColor rgb="FF002060"/>
    <pageSetUpPr fitToPage="1"/>
  </sheetPr>
  <dimension ref="A2:M342"/>
  <sheetViews>
    <sheetView view="pageLayout" topLeftCell="A47" zoomScale="140" zoomScaleNormal="100" zoomScaleSheetLayoutView="115" zoomScalePageLayoutView="140" workbookViewId="0">
      <selection activeCell="G51" sqref="G51"/>
    </sheetView>
  </sheetViews>
  <sheetFormatPr defaultColWidth="8.85546875" defaultRowHeight="12.75"/>
  <cols>
    <col min="1" max="1" width="3.28515625" style="37" bestFit="1" customWidth="1"/>
    <col min="2" max="2" width="11" style="37" customWidth="1"/>
    <col min="3" max="3" width="12" style="37" customWidth="1"/>
    <col min="4" max="4" width="15.42578125" style="37" customWidth="1"/>
    <col min="5" max="5" width="14" style="37" customWidth="1"/>
    <col min="6" max="6" width="11.42578125" style="37" bestFit="1" customWidth="1"/>
    <col min="7" max="7" width="12.85546875" style="37" customWidth="1"/>
    <col min="8" max="8" width="11.140625" style="37" customWidth="1"/>
    <col min="9" max="9" width="11.42578125" style="37" customWidth="1"/>
    <col min="10" max="12" width="13" style="37" bestFit="1" customWidth="1"/>
    <col min="13" max="16384" width="8.85546875" style="37"/>
  </cols>
  <sheetData>
    <row r="2" spans="2:13" ht="18">
      <c r="B2" s="216" t="s">
        <v>2251</v>
      </c>
      <c r="C2" s="216"/>
      <c r="D2" s="216"/>
      <c r="E2" s="216"/>
      <c r="F2" s="216"/>
      <c r="G2" s="216"/>
      <c r="H2" s="216"/>
      <c r="I2" s="216"/>
      <c r="J2" s="216"/>
      <c r="K2" s="54"/>
      <c r="L2" s="54"/>
      <c r="M2" s="54"/>
    </row>
    <row r="4" spans="2:13">
      <c r="B4" s="54" t="s">
        <v>0</v>
      </c>
      <c r="C4" s="126"/>
      <c r="D4" s="95"/>
      <c r="E4" s="54" t="s">
        <v>1</v>
      </c>
      <c r="F4" s="126"/>
      <c r="H4" s="54" t="s">
        <v>2</v>
      </c>
      <c r="I4" s="127"/>
    </row>
    <row r="5" spans="2:13">
      <c r="B5" s="54"/>
      <c r="E5" s="54"/>
      <c r="G5" s="54"/>
      <c r="H5" s="55"/>
    </row>
    <row r="6" spans="2:13">
      <c r="B6" s="54"/>
      <c r="E6" s="54"/>
      <c r="G6" s="54"/>
      <c r="H6" s="55"/>
    </row>
    <row r="7" spans="2:13">
      <c r="B7" s="54"/>
      <c r="E7" s="54"/>
      <c r="G7" s="54"/>
      <c r="H7" s="55"/>
    </row>
    <row r="8" spans="2:13">
      <c r="B8" s="54"/>
      <c r="E8" s="54"/>
      <c r="G8" s="54"/>
      <c r="H8" s="55"/>
    </row>
    <row r="9" spans="2:13">
      <c r="B9" s="54"/>
      <c r="E9" s="54"/>
      <c r="G9" s="54"/>
      <c r="H9" s="55"/>
    </row>
    <row r="10" spans="2:13">
      <c r="B10" s="54"/>
      <c r="E10" s="54"/>
      <c r="G10" s="54"/>
      <c r="H10" s="55"/>
    </row>
    <row r="11" spans="2:13">
      <c r="B11" s="54"/>
      <c r="E11" s="54"/>
      <c r="G11" s="54"/>
      <c r="H11" s="55"/>
    </row>
    <row r="12" spans="2:13">
      <c r="B12" s="54" t="s">
        <v>2160</v>
      </c>
      <c r="E12" s="54"/>
      <c r="G12" s="54"/>
      <c r="H12" s="55"/>
    </row>
    <row r="13" spans="2:13">
      <c r="B13" s="54"/>
      <c r="E13" s="54"/>
      <c r="G13" s="54"/>
      <c r="H13" s="55"/>
    </row>
    <row r="14" spans="2:13">
      <c r="B14" s="37" t="s">
        <v>2072</v>
      </c>
      <c r="E14" s="54"/>
      <c r="G14" s="54"/>
      <c r="H14" s="55"/>
    </row>
    <row r="15" spans="2:13">
      <c r="B15" s="37" t="s">
        <v>2066</v>
      </c>
      <c r="E15" s="54"/>
      <c r="G15" s="54"/>
      <c r="H15" s="55"/>
    </row>
    <row r="16" spans="2:13">
      <c r="B16" s="37" t="s">
        <v>1998</v>
      </c>
      <c r="E16" s="54"/>
      <c r="G16" s="54"/>
      <c r="H16" s="55"/>
    </row>
    <row r="17" spans="1:8">
      <c r="B17" s="37" t="s">
        <v>1999</v>
      </c>
      <c r="E17" s="54"/>
      <c r="G17" s="54"/>
      <c r="H17" s="55"/>
    </row>
    <row r="18" spans="1:8">
      <c r="B18" s="27" t="s">
        <v>2216</v>
      </c>
      <c r="E18" s="54"/>
      <c r="G18" s="54"/>
      <c r="H18" s="55"/>
    </row>
    <row r="19" spans="1:8">
      <c r="B19" s="37" t="s">
        <v>2217</v>
      </c>
      <c r="E19" s="54"/>
      <c r="G19" s="54"/>
      <c r="H19" s="55"/>
    </row>
    <row r="20" spans="1:8">
      <c r="E20" s="54"/>
      <c r="G20" s="54"/>
      <c r="H20" s="55"/>
    </row>
    <row r="21" spans="1:8">
      <c r="B21" s="54" t="s">
        <v>2161</v>
      </c>
      <c r="E21" s="54"/>
      <c r="G21" s="54"/>
      <c r="H21" s="55"/>
    </row>
    <row r="22" spans="1:8">
      <c r="E22" s="54"/>
      <c r="G22" s="54"/>
      <c r="H22" s="55"/>
    </row>
    <row r="23" spans="1:8">
      <c r="B23" s="37" t="s">
        <v>2000</v>
      </c>
      <c r="E23" s="54"/>
      <c r="G23" s="54"/>
      <c r="H23" s="55"/>
    </row>
    <row r="24" spans="1:8">
      <c r="B24" s="54"/>
      <c r="E24" s="54"/>
      <c r="G24" s="54"/>
      <c r="H24" s="55"/>
    </row>
    <row r="25" spans="1:8">
      <c r="B25" s="54"/>
      <c r="E25" s="54"/>
      <c r="G25" s="54"/>
      <c r="H25" s="55"/>
    </row>
    <row r="26" spans="1:8">
      <c r="B26" s="54" t="s">
        <v>2162</v>
      </c>
      <c r="E26" s="54"/>
      <c r="G26" s="54"/>
      <c r="H26" s="55"/>
    </row>
    <row r="27" spans="1:8">
      <c r="B27" s="54"/>
      <c r="E27" s="54"/>
      <c r="G27" s="54"/>
      <c r="H27" s="55"/>
    </row>
    <row r="28" spans="1:8" s="65" customFormat="1">
      <c r="A28" s="131" t="s">
        <v>11</v>
      </c>
      <c r="B28" s="27" t="s">
        <v>2218</v>
      </c>
      <c r="C28" s="27"/>
      <c r="E28" s="66"/>
      <c r="G28" s="66"/>
      <c r="H28" s="67"/>
    </row>
    <row r="29" spans="1:8" s="65" customFormat="1">
      <c r="A29" s="27"/>
      <c r="B29" s="27" t="s">
        <v>2220</v>
      </c>
      <c r="C29" s="27"/>
      <c r="E29" s="66"/>
      <c r="G29" s="66"/>
      <c r="H29" s="67"/>
    </row>
    <row r="30" spans="1:8" s="27" customFormat="1">
      <c r="A30" s="131" t="s">
        <v>11</v>
      </c>
      <c r="B30" s="27" t="s">
        <v>2219</v>
      </c>
      <c r="E30" s="45"/>
      <c r="G30" s="45"/>
      <c r="H30" s="46"/>
    </row>
    <row r="31" spans="1:8" s="65" customFormat="1">
      <c r="A31" s="27"/>
      <c r="B31" s="27" t="s">
        <v>2221</v>
      </c>
      <c r="C31" s="27"/>
      <c r="E31" s="66"/>
      <c r="G31" s="66"/>
      <c r="H31" s="67"/>
    </row>
    <row r="32" spans="1:8" s="65" customFormat="1">
      <c r="A32" s="131" t="s">
        <v>11</v>
      </c>
      <c r="B32" s="27" t="s">
        <v>2031</v>
      </c>
      <c r="C32" s="27"/>
      <c r="E32" s="66"/>
      <c r="G32" s="66"/>
      <c r="H32" s="67"/>
    </row>
    <row r="33" spans="1:10" s="65" customFormat="1">
      <c r="A33" s="27"/>
      <c r="B33" s="27" t="s">
        <v>2074</v>
      </c>
      <c r="C33" s="27"/>
      <c r="E33" s="66"/>
      <c r="G33" s="66"/>
      <c r="H33" s="67"/>
    </row>
    <row r="34" spans="1:10" s="65" customFormat="1">
      <c r="A34" s="27"/>
      <c r="B34" s="27" t="s">
        <v>533</v>
      </c>
      <c r="C34" s="27"/>
      <c r="E34" s="66"/>
      <c r="G34" s="66"/>
      <c r="H34" s="67"/>
    </row>
    <row r="35" spans="1:10" s="65" customFormat="1">
      <c r="G35" s="66"/>
      <c r="H35" s="67"/>
    </row>
    <row r="36" spans="1:10" s="65" customFormat="1">
      <c r="A36" s="27"/>
      <c r="B36" s="27" t="s">
        <v>2067</v>
      </c>
      <c r="C36" s="27"/>
      <c r="E36" s="66"/>
      <c r="G36" s="66"/>
      <c r="H36" s="67"/>
    </row>
    <row r="37" spans="1:10" s="65" customFormat="1">
      <c r="A37" s="27"/>
      <c r="B37" s="45" t="s">
        <v>2187</v>
      </c>
      <c r="C37" s="27"/>
      <c r="E37" s="66"/>
      <c r="G37" s="66"/>
      <c r="H37" s="67"/>
    </row>
    <row r="38" spans="1:10" s="65" customFormat="1">
      <c r="B38" s="66"/>
      <c r="E38" s="66"/>
      <c r="G38" s="66"/>
      <c r="H38" s="67"/>
    </row>
    <row r="39" spans="1:10" s="65" customFormat="1">
      <c r="B39" s="66"/>
      <c r="E39" s="66"/>
      <c r="G39" s="66"/>
      <c r="H39" s="67"/>
    </row>
    <row r="40" spans="1:10" s="65" customFormat="1">
      <c r="A40" s="27"/>
      <c r="B40" s="45" t="s">
        <v>534</v>
      </c>
      <c r="E40" s="66"/>
      <c r="G40" s="66"/>
      <c r="H40" s="67"/>
    </row>
    <row r="41" spans="1:10" s="65" customFormat="1">
      <c r="A41" s="27"/>
      <c r="B41" s="45"/>
      <c r="E41" s="66"/>
      <c r="G41" s="66"/>
      <c r="H41" s="67"/>
    </row>
    <row r="42" spans="1:10" s="65" customFormat="1">
      <c r="A42" s="27"/>
      <c r="B42" s="27" t="s">
        <v>2015</v>
      </c>
      <c r="E42" s="66"/>
      <c r="G42" s="66"/>
      <c r="H42" s="67"/>
    </row>
    <row r="43" spans="1:10" s="65" customFormat="1">
      <c r="A43" s="27"/>
      <c r="B43" s="27" t="s">
        <v>2016</v>
      </c>
      <c r="E43" s="66"/>
      <c r="G43" s="66"/>
      <c r="H43" s="67"/>
    </row>
    <row r="44" spans="1:10" s="65" customFormat="1">
      <c r="A44" s="27"/>
      <c r="B44" s="27"/>
      <c r="E44" s="66"/>
      <c r="G44" s="66"/>
      <c r="H44" s="67"/>
    </row>
    <row r="45" spans="1:10" s="65" customFormat="1">
      <c r="A45" s="27"/>
      <c r="B45" s="68" t="s">
        <v>2075</v>
      </c>
      <c r="E45" s="66"/>
      <c r="G45" s="66"/>
      <c r="H45" s="67"/>
    </row>
    <row r="46" spans="1:10" s="65" customFormat="1">
      <c r="A46" s="27"/>
      <c r="B46" s="27" t="s">
        <v>535</v>
      </c>
      <c r="E46" s="66"/>
      <c r="G46" s="66"/>
      <c r="H46" s="67"/>
    </row>
    <row r="47" spans="1:10" ht="13.5" thickBot="1">
      <c r="A47" s="27"/>
      <c r="B47" s="45"/>
      <c r="G47" s="54"/>
      <c r="H47" s="55"/>
    </row>
    <row r="48" spans="1:10" ht="13.5" thickBot="1">
      <c r="B48" s="69"/>
      <c r="C48" s="69"/>
      <c r="D48" s="69"/>
      <c r="E48" s="159" t="s">
        <v>2017</v>
      </c>
      <c r="F48" s="69"/>
      <c r="G48" s="69"/>
      <c r="H48" s="31"/>
      <c r="I48" s="70"/>
      <c r="J48" s="71"/>
    </row>
    <row r="49" spans="2:13" ht="15.75" customHeight="1" thickBot="1">
      <c r="B49" s="31"/>
      <c r="C49" s="27"/>
      <c r="D49" s="27"/>
      <c r="E49" s="160"/>
      <c r="F49" s="27"/>
      <c r="G49" s="221" t="s">
        <v>2156</v>
      </c>
      <c r="H49" s="222"/>
      <c r="I49" s="71"/>
      <c r="J49" s="71"/>
      <c r="K49" s="64"/>
      <c r="L49" s="64"/>
    </row>
    <row r="50" spans="2:13" ht="39" thickBot="1">
      <c r="B50" s="163" t="s">
        <v>3</v>
      </c>
      <c r="C50" s="159" t="s">
        <v>4</v>
      </c>
      <c r="D50" s="164" t="s">
        <v>2154</v>
      </c>
      <c r="E50" s="165" t="s">
        <v>2155</v>
      </c>
      <c r="F50" s="159" t="s">
        <v>2030</v>
      </c>
      <c r="G50" s="161" t="s">
        <v>9</v>
      </c>
      <c r="H50" s="162" t="s">
        <v>8</v>
      </c>
      <c r="I50" s="71"/>
      <c r="J50" s="52"/>
      <c r="K50" s="52"/>
      <c r="L50" s="52"/>
      <c r="M50" s="72"/>
    </row>
    <row r="51" spans="2:13">
      <c r="B51" s="166">
        <v>1</v>
      </c>
      <c r="C51" s="92"/>
      <c r="D51" s="146"/>
      <c r="E51" s="147" t="str">
        <f t="shared" ref="E51:E82" si="0">IF(D51="","",$E$49/D51)</f>
        <v/>
      </c>
      <c r="F51" s="148" t="e">
        <f>31.5-E51</f>
        <v>#VALUE!</v>
      </c>
      <c r="G51" s="146"/>
      <c r="H51" s="149">
        <f>G51</f>
        <v>0</v>
      </c>
      <c r="I51" s="29" t="str">
        <f>IF(G51="","none",CONCATENATE(G51,"_",H51))</f>
        <v>none</v>
      </c>
      <c r="J51" s="52"/>
      <c r="K51" s="52"/>
      <c r="L51" s="52"/>
      <c r="M51" s="72"/>
    </row>
    <row r="52" spans="2:13">
      <c r="B52" s="167">
        <v>2</v>
      </c>
      <c r="C52" s="93"/>
      <c r="D52" s="150"/>
      <c r="E52" s="151" t="str">
        <f t="shared" si="0"/>
        <v/>
      </c>
      <c r="F52" s="152" t="e">
        <f t="shared" ref="F52:F115" si="1">31.5-E52</f>
        <v>#VALUE!</v>
      </c>
      <c r="G52" s="150"/>
      <c r="H52" s="153">
        <f t="shared" ref="H52:H115" si="2">G52</f>
        <v>0</v>
      </c>
      <c r="I52" s="29" t="str">
        <f t="shared" ref="I52:I115" si="3">IF(G52="","none",CONCATENATE(G52,"_",H52))</f>
        <v>none</v>
      </c>
      <c r="J52" s="52"/>
      <c r="K52" s="52"/>
      <c r="L52" s="52"/>
      <c r="M52" s="72"/>
    </row>
    <row r="53" spans="2:13">
      <c r="B53" s="167">
        <v>3</v>
      </c>
      <c r="C53" s="93"/>
      <c r="D53" s="150"/>
      <c r="E53" s="151" t="str">
        <f t="shared" si="0"/>
        <v/>
      </c>
      <c r="F53" s="152" t="e">
        <f t="shared" si="1"/>
        <v>#VALUE!</v>
      </c>
      <c r="G53" s="150"/>
      <c r="H53" s="153">
        <f t="shared" si="2"/>
        <v>0</v>
      </c>
      <c r="I53" s="29" t="str">
        <f t="shared" si="3"/>
        <v>none</v>
      </c>
      <c r="J53" s="52"/>
      <c r="K53" s="52"/>
      <c r="L53" s="52"/>
      <c r="M53" s="72"/>
    </row>
    <row r="54" spans="2:13">
      <c r="B54" s="167">
        <v>4</v>
      </c>
      <c r="C54" s="93"/>
      <c r="D54" s="150"/>
      <c r="E54" s="151" t="str">
        <f t="shared" si="0"/>
        <v/>
      </c>
      <c r="F54" s="152" t="e">
        <f t="shared" si="1"/>
        <v>#VALUE!</v>
      </c>
      <c r="G54" s="150"/>
      <c r="H54" s="153">
        <f t="shared" si="2"/>
        <v>0</v>
      </c>
      <c r="I54" s="29" t="str">
        <f t="shared" si="3"/>
        <v>none</v>
      </c>
      <c r="J54" s="52"/>
      <c r="K54" s="52"/>
      <c r="L54" s="52"/>
      <c r="M54" s="72"/>
    </row>
    <row r="55" spans="2:13" s="27" customFormat="1">
      <c r="B55" s="167">
        <v>5</v>
      </c>
      <c r="C55" s="93"/>
      <c r="D55" s="150"/>
      <c r="E55" s="151" t="str">
        <f t="shared" si="0"/>
        <v/>
      </c>
      <c r="F55" s="152" t="e">
        <f t="shared" si="1"/>
        <v>#VALUE!</v>
      </c>
      <c r="G55" s="150"/>
      <c r="H55" s="153">
        <f t="shared" si="2"/>
        <v>0</v>
      </c>
      <c r="I55" s="29" t="str">
        <f t="shared" si="3"/>
        <v>none</v>
      </c>
      <c r="J55" s="52"/>
      <c r="K55" s="52"/>
      <c r="L55" s="52"/>
      <c r="M55" s="69"/>
    </row>
    <row r="56" spans="2:13" s="27" customFormat="1">
      <c r="B56" s="167">
        <v>6</v>
      </c>
      <c r="C56" s="93"/>
      <c r="D56" s="150"/>
      <c r="E56" s="151" t="str">
        <f t="shared" si="0"/>
        <v/>
      </c>
      <c r="F56" s="152" t="e">
        <f t="shared" si="1"/>
        <v>#VALUE!</v>
      </c>
      <c r="G56" s="150"/>
      <c r="H56" s="153">
        <f t="shared" si="2"/>
        <v>0</v>
      </c>
      <c r="I56" s="29" t="str">
        <f t="shared" si="3"/>
        <v>none</v>
      </c>
      <c r="J56" s="52"/>
      <c r="K56" s="52"/>
      <c r="L56" s="52"/>
      <c r="M56" s="69"/>
    </row>
    <row r="57" spans="2:13" s="27" customFormat="1">
      <c r="B57" s="167">
        <v>7</v>
      </c>
      <c r="C57" s="93"/>
      <c r="D57" s="154"/>
      <c r="E57" s="151" t="str">
        <f t="shared" si="0"/>
        <v/>
      </c>
      <c r="F57" s="152" t="e">
        <f t="shared" si="1"/>
        <v>#VALUE!</v>
      </c>
      <c r="G57" s="150"/>
      <c r="H57" s="153">
        <f t="shared" si="2"/>
        <v>0</v>
      </c>
      <c r="I57" s="29" t="str">
        <f t="shared" si="3"/>
        <v>none</v>
      </c>
      <c r="J57" s="52"/>
      <c r="K57" s="52"/>
      <c r="L57" s="52"/>
      <c r="M57" s="69"/>
    </row>
    <row r="58" spans="2:13" s="27" customFormat="1">
      <c r="B58" s="167">
        <v>8</v>
      </c>
      <c r="C58" s="93"/>
      <c r="D58" s="154"/>
      <c r="E58" s="151" t="str">
        <f t="shared" si="0"/>
        <v/>
      </c>
      <c r="F58" s="152" t="e">
        <f t="shared" si="1"/>
        <v>#VALUE!</v>
      </c>
      <c r="G58" s="150"/>
      <c r="H58" s="153">
        <f t="shared" si="2"/>
        <v>0</v>
      </c>
      <c r="I58" s="29" t="str">
        <f t="shared" si="3"/>
        <v>none</v>
      </c>
      <c r="J58" s="52"/>
      <c r="K58" s="52"/>
      <c r="L58" s="52"/>
      <c r="M58" s="69"/>
    </row>
    <row r="59" spans="2:13" s="27" customFormat="1">
      <c r="B59" s="167">
        <v>9</v>
      </c>
      <c r="C59" s="93"/>
      <c r="D59" s="154"/>
      <c r="E59" s="151" t="str">
        <f t="shared" si="0"/>
        <v/>
      </c>
      <c r="F59" s="152" t="e">
        <f t="shared" si="1"/>
        <v>#VALUE!</v>
      </c>
      <c r="G59" s="150"/>
      <c r="H59" s="153">
        <f t="shared" si="2"/>
        <v>0</v>
      </c>
      <c r="I59" s="29" t="str">
        <f t="shared" si="3"/>
        <v>none</v>
      </c>
      <c r="J59" s="52"/>
      <c r="K59" s="52"/>
      <c r="L59" s="52"/>
      <c r="M59" s="69"/>
    </row>
    <row r="60" spans="2:13" s="27" customFormat="1">
      <c r="B60" s="167">
        <v>10</v>
      </c>
      <c r="C60" s="93"/>
      <c r="D60" s="154"/>
      <c r="E60" s="151" t="str">
        <f t="shared" si="0"/>
        <v/>
      </c>
      <c r="F60" s="152" t="e">
        <f t="shared" si="1"/>
        <v>#VALUE!</v>
      </c>
      <c r="G60" s="150"/>
      <c r="H60" s="153">
        <f t="shared" si="2"/>
        <v>0</v>
      </c>
      <c r="I60" s="29" t="str">
        <f t="shared" si="3"/>
        <v>none</v>
      </c>
      <c r="J60" s="52"/>
      <c r="K60" s="52"/>
      <c r="L60" s="52"/>
      <c r="M60" s="69"/>
    </row>
    <row r="61" spans="2:13" s="27" customFormat="1">
      <c r="B61" s="167">
        <v>11</v>
      </c>
      <c r="C61" s="93"/>
      <c r="D61" s="154"/>
      <c r="E61" s="151" t="str">
        <f t="shared" si="0"/>
        <v/>
      </c>
      <c r="F61" s="152" t="e">
        <f t="shared" si="1"/>
        <v>#VALUE!</v>
      </c>
      <c r="G61" s="150"/>
      <c r="H61" s="153">
        <f t="shared" si="2"/>
        <v>0</v>
      </c>
      <c r="I61" s="29" t="str">
        <f t="shared" si="3"/>
        <v>none</v>
      </c>
      <c r="J61" s="52"/>
      <c r="K61" s="52"/>
      <c r="L61" s="52"/>
      <c r="M61" s="69"/>
    </row>
    <row r="62" spans="2:13" s="27" customFormat="1">
      <c r="B62" s="167">
        <v>12</v>
      </c>
      <c r="C62" s="93"/>
      <c r="D62" s="154"/>
      <c r="E62" s="151" t="str">
        <f t="shared" si="0"/>
        <v/>
      </c>
      <c r="F62" s="152" t="e">
        <f t="shared" si="1"/>
        <v>#VALUE!</v>
      </c>
      <c r="G62" s="150"/>
      <c r="H62" s="153">
        <f t="shared" si="2"/>
        <v>0</v>
      </c>
      <c r="I62" s="29" t="str">
        <f t="shared" si="3"/>
        <v>none</v>
      </c>
      <c r="J62" s="52"/>
      <c r="K62" s="52"/>
      <c r="L62" s="52"/>
      <c r="M62" s="69"/>
    </row>
    <row r="63" spans="2:13">
      <c r="B63" s="167">
        <v>13</v>
      </c>
      <c r="C63" s="93"/>
      <c r="D63" s="154"/>
      <c r="E63" s="151" t="str">
        <f t="shared" si="0"/>
        <v/>
      </c>
      <c r="F63" s="152" t="e">
        <f t="shared" si="1"/>
        <v>#VALUE!</v>
      </c>
      <c r="G63" s="150"/>
      <c r="H63" s="153">
        <f t="shared" si="2"/>
        <v>0</v>
      </c>
      <c r="I63" s="29" t="str">
        <f t="shared" si="3"/>
        <v>none</v>
      </c>
      <c r="J63" s="52"/>
      <c r="K63" s="52"/>
      <c r="L63" s="52"/>
      <c r="M63" s="72"/>
    </row>
    <row r="64" spans="2:13">
      <c r="B64" s="167">
        <v>14</v>
      </c>
      <c r="C64" s="93"/>
      <c r="D64" s="154"/>
      <c r="E64" s="151" t="str">
        <f t="shared" si="0"/>
        <v/>
      </c>
      <c r="F64" s="152" t="e">
        <f t="shared" si="1"/>
        <v>#VALUE!</v>
      </c>
      <c r="G64" s="150"/>
      <c r="H64" s="153">
        <f t="shared" si="2"/>
        <v>0</v>
      </c>
      <c r="I64" s="29" t="str">
        <f t="shared" si="3"/>
        <v>none</v>
      </c>
      <c r="J64" s="52"/>
      <c r="K64" s="52"/>
      <c r="L64" s="52"/>
      <c r="M64" s="72"/>
    </row>
    <row r="65" spans="2:13">
      <c r="B65" s="167">
        <v>15</v>
      </c>
      <c r="C65" s="93"/>
      <c r="D65" s="150"/>
      <c r="E65" s="151" t="str">
        <f t="shared" si="0"/>
        <v/>
      </c>
      <c r="F65" s="152" t="e">
        <f t="shared" si="1"/>
        <v>#VALUE!</v>
      </c>
      <c r="G65" s="150"/>
      <c r="H65" s="153">
        <f t="shared" si="2"/>
        <v>0</v>
      </c>
      <c r="I65" s="29" t="str">
        <f t="shared" si="3"/>
        <v>none</v>
      </c>
      <c r="J65" s="52"/>
      <c r="K65" s="52"/>
      <c r="L65" s="52"/>
      <c r="M65" s="72"/>
    </row>
    <row r="66" spans="2:13">
      <c r="B66" s="167">
        <v>16</v>
      </c>
      <c r="C66" s="93"/>
      <c r="D66" s="150"/>
      <c r="E66" s="151" t="str">
        <f t="shared" si="0"/>
        <v/>
      </c>
      <c r="F66" s="152" t="e">
        <f t="shared" si="1"/>
        <v>#VALUE!</v>
      </c>
      <c r="G66" s="150"/>
      <c r="H66" s="153">
        <f t="shared" si="2"/>
        <v>0</v>
      </c>
      <c r="I66" s="29" t="str">
        <f t="shared" si="3"/>
        <v>none</v>
      </c>
      <c r="J66" s="52"/>
      <c r="K66" s="52"/>
      <c r="L66" s="52"/>
      <c r="M66" s="72"/>
    </row>
    <row r="67" spans="2:13">
      <c r="B67" s="167">
        <v>17</v>
      </c>
      <c r="C67" s="93"/>
      <c r="D67" s="150"/>
      <c r="E67" s="151" t="str">
        <f t="shared" si="0"/>
        <v/>
      </c>
      <c r="F67" s="152" t="e">
        <f t="shared" si="1"/>
        <v>#VALUE!</v>
      </c>
      <c r="G67" s="150"/>
      <c r="H67" s="153">
        <f t="shared" si="2"/>
        <v>0</v>
      </c>
      <c r="I67" s="29" t="str">
        <f t="shared" si="3"/>
        <v>none</v>
      </c>
      <c r="J67" s="52"/>
      <c r="K67" s="52"/>
      <c r="L67" s="52"/>
      <c r="M67" s="72"/>
    </row>
    <row r="68" spans="2:13">
      <c r="B68" s="167">
        <v>18</v>
      </c>
      <c r="C68" s="93"/>
      <c r="D68" s="150"/>
      <c r="E68" s="151" t="str">
        <f t="shared" si="0"/>
        <v/>
      </c>
      <c r="F68" s="152" t="e">
        <f t="shared" si="1"/>
        <v>#VALUE!</v>
      </c>
      <c r="G68" s="150"/>
      <c r="H68" s="153">
        <f t="shared" si="2"/>
        <v>0</v>
      </c>
      <c r="I68" s="29" t="str">
        <f t="shared" si="3"/>
        <v>none</v>
      </c>
      <c r="J68" s="52"/>
      <c r="K68" s="52"/>
      <c r="L68" s="52"/>
      <c r="M68" s="72"/>
    </row>
    <row r="69" spans="2:13">
      <c r="B69" s="167">
        <v>19</v>
      </c>
      <c r="C69" s="93"/>
      <c r="D69" s="150"/>
      <c r="E69" s="151" t="str">
        <f t="shared" si="0"/>
        <v/>
      </c>
      <c r="F69" s="152" t="e">
        <f t="shared" si="1"/>
        <v>#VALUE!</v>
      </c>
      <c r="G69" s="150"/>
      <c r="H69" s="153">
        <f t="shared" si="2"/>
        <v>0</v>
      </c>
      <c r="I69" s="29" t="str">
        <f t="shared" si="3"/>
        <v>none</v>
      </c>
      <c r="J69" s="52"/>
      <c r="K69" s="52"/>
      <c r="L69" s="52"/>
      <c r="M69" s="72"/>
    </row>
    <row r="70" spans="2:13">
      <c r="B70" s="167">
        <v>20</v>
      </c>
      <c r="C70" s="93"/>
      <c r="D70" s="150"/>
      <c r="E70" s="151" t="str">
        <f t="shared" si="0"/>
        <v/>
      </c>
      <c r="F70" s="152" t="e">
        <f t="shared" si="1"/>
        <v>#VALUE!</v>
      </c>
      <c r="G70" s="150"/>
      <c r="H70" s="153">
        <f t="shared" si="2"/>
        <v>0</v>
      </c>
      <c r="I70" s="29" t="str">
        <f t="shared" si="3"/>
        <v>none</v>
      </c>
      <c r="J70" s="52"/>
      <c r="K70" s="52"/>
      <c r="L70" s="52"/>
      <c r="M70" s="72"/>
    </row>
    <row r="71" spans="2:13">
      <c r="B71" s="167">
        <v>21</v>
      </c>
      <c r="C71" s="93"/>
      <c r="D71" s="150"/>
      <c r="E71" s="151" t="str">
        <f t="shared" si="0"/>
        <v/>
      </c>
      <c r="F71" s="152" t="e">
        <f t="shared" si="1"/>
        <v>#VALUE!</v>
      </c>
      <c r="G71" s="150"/>
      <c r="H71" s="153">
        <f t="shared" si="2"/>
        <v>0</v>
      </c>
      <c r="I71" s="29" t="str">
        <f t="shared" si="3"/>
        <v>none</v>
      </c>
      <c r="J71" s="52"/>
      <c r="K71" s="52"/>
      <c r="L71" s="52"/>
      <c r="M71" s="72"/>
    </row>
    <row r="72" spans="2:13">
      <c r="B72" s="167">
        <v>22</v>
      </c>
      <c r="C72" s="93"/>
      <c r="D72" s="150"/>
      <c r="E72" s="151" t="str">
        <f t="shared" si="0"/>
        <v/>
      </c>
      <c r="F72" s="152" t="e">
        <f t="shared" si="1"/>
        <v>#VALUE!</v>
      </c>
      <c r="G72" s="150"/>
      <c r="H72" s="153">
        <f t="shared" si="2"/>
        <v>0</v>
      </c>
      <c r="I72" s="29" t="str">
        <f t="shared" si="3"/>
        <v>none</v>
      </c>
      <c r="J72" s="52"/>
      <c r="K72" s="52"/>
      <c r="L72" s="52"/>
      <c r="M72" s="72"/>
    </row>
    <row r="73" spans="2:13">
      <c r="B73" s="167">
        <v>23</v>
      </c>
      <c r="C73" s="93"/>
      <c r="D73" s="150"/>
      <c r="E73" s="151" t="str">
        <f t="shared" si="0"/>
        <v/>
      </c>
      <c r="F73" s="152" t="e">
        <f t="shared" si="1"/>
        <v>#VALUE!</v>
      </c>
      <c r="G73" s="150"/>
      <c r="H73" s="153">
        <f t="shared" si="2"/>
        <v>0</v>
      </c>
      <c r="I73" s="29" t="str">
        <f t="shared" si="3"/>
        <v>none</v>
      </c>
      <c r="J73" s="52"/>
      <c r="K73" s="52"/>
      <c r="L73" s="52"/>
      <c r="M73" s="72"/>
    </row>
    <row r="74" spans="2:13">
      <c r="B74" s="167">
        <v>24</v>
      </c>
      <c r="C74" s="93"/>
      <c r="D74" s="150"/>
      <c r="E74" s="151" t="str">
        <f t="shared" si="0"/>
        <v/>
      </c>
      <c r="F74" s="152" t="e">
        <f t="shared" si="1"/>
        <v>#VALUE!</v>
      </c>
      <c r="G74" s="150"/>
      <c r="H74" s="153">
        <f t="shared" si="2"/>
        <v>0</v>
      </c>
      <c r="I74" s="29" t="str">
        <f t="shared" si="3"/>
        <v>none</v>
      </c>
      <c r="J74" s="52"/>
      <c r="K74" s="52"/>
      <c r="L74" s="52"/>
      <c r="M74" s="72"/>
    </row>
    <row r="75" spans="2:13">
      <c r="B75" s="167">
        <v>25</v>
      </c>
      <c r="C75" s="93"/>
      <c r="D75" s="150"/>
      <c r="E75" s="151" t="str">
        <f t="shared" si="0"/>
        <v/>
      </c>
      <c r="F75" s="152" t="e">
        <f t="shared" si="1"/>
        <v>#VALUE!</v>
      </c>
      <c r="G75" s="150"/>
      <c r="H75" s="153">
        <f t="shared" si="2"/>
        <v>0</v>
      </c>
      <c r="I75" s="29" t="str">
        <f t="shared" si="3"/>
        <v>none</v>
      </c>
      <c r="J75" s="52"/>
      <c r="K75" s="52"/>
      <c r="L75" s="52"/>
      <c r="M75" s="72"/>
    </row>
    <row r="76" spans="2:13">
      <c r="B76" s="167">
        <v>26</v>
      </c>
      <c r="C76" s="93"/>
      <c r="D76" s="150"/>
      <c r="E76" s="151" t="str">
        <f t="shared" si="0"/>
        <v/>
      </c>
      <c r="F76" s="152" t="e">
        <f t="shared" si="1"/>
        <v>#VALUE!</v>
      </c>
      <c r="G76" s="150"/>
      <c r="H76" s="153">
        <f t="shared" si="2"/>
        <v>0</v>
      </c>
      <c r="I76" s="29" t="str">
        <f t="shared" si="3"/>
        <v>none</v>
      </c>
      <c r="J76" s="52"/>
      <c r="K76" s="52"/>
      <c r="L76" s="52"/>
      <c r="M76" s="72"/>
    </row>
    <row r="77" spans="2:13">
      <c r="B77" s="167">
        <v>27</v>
      </c>
      <c r="C77" s="93"/>
      <c r="D77" s="150"/>
      <c r="E77" s="151" t="str">
        <f t="shared" si="0"/>
        <v/>
      </c>
      <c r="F77" s="152" t="e">
        <f t="shared" si="1"/>
        <v>#VALUE!</v>
      </c>
      <c r="G77" s="150"/>
      <c r="H77" s="153">
        <f t="shared" si="2"/>
        <v>0</v>
      </c>
      <c r="I77" s="29" t="str">
        <f t="shared" si="3"/>
        <v>none</v>
      </c>
      <c r="J77" s="52"/>
      <c r="K77" s="52"/>
      <c r="L77" s="52"/>
      <c r="M77" s="72"/>
    </row>
    <row r="78" spans="2:13">
      <c r="B78" s="167">
        <v>28</v>
      </c>
      <c r="C78" s="93"/>
      <c r="D78" s="150"/>
      <c r="E78" s="151" t="str">
        <f t="shared" si="0"/>
        <v/>
      </c>
      <c r="F78" s="152" t="e">
        <f t="shared" si="1"/>
        <v>#VALUE!</v>
      </c>
      <c r="G78" s="150"/>
      <c r="H78" s="153">
        <f t="shared" si="2"/>
        <v>0</v>
      </c>
      <c r="I78" s="29" t="str">
        <f t="shared" si="3"/>
        <v>none</v>
      </c>
      <c r="J78" s="52"/>
      <c r="K78" s="52"/>
      <c r="L78" s="52"/>
      <c r="M78" s="72"/>
    </row>
    <row r="79" spans="2:13">
      <c r="B79" s="167">
        <v>29</v>
      </c>
      <c r="C79" s="93"/>
      <c r="D79" s="150"/>
      <c r="E79" s="151" t="str">
        <f t="shared" si="0"/>
        <v/>
      </c>
      <c r="F79" s="152" t="e">
        <f t="shared" si="1"/>
        <v>#VALUE!</v>
      </c>
      <c r="G79" s="150"/>
      <c r="H79" s="153">
        <f t="shared" si="2"/>
        <v>0</v>
      </c>
      <c r="I79" s="29" t="str">
        <f t="shared" si="3"/>
        <v>none</v>
      </c>
      <c r="J79" s="52"/>
      <c r="K79" s="52"/>
      <c r="L79" s="52"/>
      <c r="M79" s="72"/>
    </row>
    <row r="80" spans="2:13">
      <c r="B80" s="167">
        <v>30</v>
      </c>
      <c r="C80" s="93"/>
      <c r="D80" s="150"/>
      <c r="E80" s="151" t="str">
        <f t="shared" si="0"/>
        <v/>
      </c>
      <c r="F80" s="152" t="e">
        <f t="shared" si="1"/>
        <v>#VALUE!</v>
      </c>
      <c r="G80" s="150"/>
      <c r="H80" s="153">
        <f t="shared" si="2"/>
        <v>0</v>
      </c>
      <c r="I80" s="29" t="str">
        <f t="shared" si="3"/>
        <v>none</v>
      </c>
      <c r="J80" s="52"/>
      <c r="K80" s="52"/>
      <c r="L80" s="52"/>
      <c r="M80" s="72"/>
    </row>
    <row r="81" spans="2:13">
      <c r="B81" s="167">
        <v>31</v>
      </c>
      <c r="C81" s="93"/>
      <c r="D81" s="150"/>
      <c r="E81" s="151" t="str">
        <f t="shared" si="0"/>
        <v/>
      </c>
      <c r="F81" s="152" t="e">
        <f t="shared" si="1"/>
        <v>#VALUE!</v>
      </c>
      <c r="G81" s="150"/>
      <c r="H81" s="153">
        <f t="shared" si="2"/>
        <v>0</v>
      </c>
      <c r="I81" s="29" t="str">
        <f t="shared" si="3"/>
        <v>none</v>
      </c>
      <c r="J81" s="52"/>
      <c r="K81" s="52"/>
      <c r="L81" s="52"/>
      <c r="M81" s="72"/>
    </row>
    <row r="82" spans="2:13">
      <c r="B82" s="167">
        <v>32</v>
      </c>
      <c r="C82" s="93"/>
      <c r="D82" s="150"/>
      <c r="E82" s="151" t="str">
        <f t="shared" si="0"/>
        <v/>
      </c>
      <c r="F82" s="152" t="e">
        <f t="shared" si="1"/>
        <v>#VALUE!</v>
      </c>
      <c r="G82" s="150"/>
      <c r="H82" s="153">
        <f t="shared" si="2"/>
        <v>0</v>
      </c>
      <c r="I82" s="29" t="str">
        <f t="shared" si="3"/>
        <v>none</v>
      </c>
      <c r="J82" s="52"/>
      <c r="K82" s="52"/>
      <c r="L82" s="52"/>
      <c r="M82" s="72"/>
    </row>
    <row r="83" spans="2:13">
      <c r="B83" s="167">
        <v>33</v>
      </c>
      <c r="C83" s="93"/>
      <c r="D83" s="150"/>
      <c r="E83" s="151" t="str">
        <f t="shared" ref="E83:E114" si="4">IF(D83="","",$E$49/D83)</f>
        <v/>
      </c>
      <c r="F83" s="152" t="e">
        <f t="shared" si="1"/>
        <v>#VALUE!</v>
      </c>
      <c r="G83" s="150"/>
      <c r="H83" s="153">
        <f t="shared" si="2"/>
        <v>0</v>
      </c>
      <c r="I83" s="29" t="str">
        <f t="shared" si="3"/>
        <v>none</v>
      </c>
      <c r="J83" s="52"/>
      <c r="K83" s="52"/>
      <c r="L83" s="52"/>
      <c r="M83" s="72"/>
    </row>
    <row r="84" spans="2:13">
      <c r="B84" s="167">
        <v>34</v>
      </c>
      <c r="C84" s="93"/>
      <c r="D84" s="150"/>
      <c r="E84" s="151" t="str">
        <f t="shared" si="4"/>
        <v/>
      </c>
      <c r="F84" s="152" t="e">
        <f t="shared" si="1"/>
        <v>#VALUE!</v>
      </c>
      <c r="G84" s="150"/>
      <c r="H84" s="153">
        <f t="shared" si="2"/>
        <v>0</v>
      </c>
      <c r="I84" s="29" t="str">
        <f t="shared" si="3"/>
        <v>none</v>
      </c>
      <c r="J84" s="52"/>
      <c r="K84" s="52"/>
      <c r="L84" s="52"/>
      <c r="M84" s="72"/>
    </row>
    <row r="85" spans="2:13">
      <c r="B85" s="167">
        <v>35</v>
      </c>
      <c r="C85" s="93"/>
      <c r="D85" s="150"/>
      <c r="E85" s="151" t="str">
        <f t="shared" si="4"/>
        <v/>
      </c>
      <c r="F85" s="152" t="e">
        <f t="shared" si="1"/>
        <v>#VALUE!</v>
      </c>
      <c r="G85" s="150"/>
      <c r="H85" s="153">
        <f t="shared" si="2"/>
        <v>0</v>
      </c>
      <c r="I85" s="29" t="str">
        <f t="shared" si="3"/>
        <v>none</v>
      </c>
      <c r="J85" s="52"/>
      <c r="K85" s="52"/>
      <c r="L85" s="52"/>
      <c r="M85" s="72"/>
    </row>
    <row r="86" spans="2:13">
      <c r="B86" s="167">
        <v>36</v>
      </c>
      <c r="C86" s="93"/>
      <c r="D86" s="150"/>
      <c r="E86" s="151" t="str">
        <f t="shared" si="4"/>
        <v/>
      </c>
      <c r="F86" s="152" t="e">
        <f t="shared" si="1"/>
        <v>#VALUE!</v>
      </c>
      <c r="G86" s="150"/>
      <c r="H86" s="153">
        <f t="shared" si="2"/>
        <v>0</v>
      </c>
      <c r="I86" s="29" t="str">
        <f t="shared" si="3"/>
        <v>none</v>
      </c>
      <c r="J86" s="52"/>
      <c r="K86" s="52"/>
      <c r="L86" s="52"/>
      <c r="M86" s="72"/>
    </row>
    <row r="87" spans="2:13">
      <c r="B87" s="167">
        <v>37</v>
      </c>
      <c r="C87" s="93"/>
      <c r="D87" s="150"/>
      <c r="E87" s="151" t="str">
        <f t="shared" si="4"/>
        <v/>
      </c>
      <c r="F87" s="152" t="e">
        <f t="shared" si="1"/>
        <v>#VALUE!</v>
      </c>
      <c r="G87" s="150"/>
      <c r="H87" s="153">
        <f t="shared" si="2"/>
        <v>0</v>
      </c>
      <c r="I87" s="29" t="str">
        <f t="shared" si="3"/>
        <v>none</v>
      </c>
      <c r="J87" s="52"/>
      <c r="K87" s="52"/>
      <c r="L87" s="52"/>
      <c r="M87" s="72"/>
    </row>
    <row r="88" spans="2:13">
      <c r="B88" s="167">
        <v>38</v>
      </c>
      <c r="C88" s="93"/>
      <c r="D88" s="150"/>
      <c r="E88" s="151" t="str">
        <f t="shared" si="4"/>
        <v/>
      </c>
      <c r="F88" s="152" t="e">
        <f t="shared" si="1"/>
        <v>#VALUE!</v>
      </c>
      <c r="G88" s="150"/>
      <c r="H88" s="153">
        <f t="shared" si="2"/>
        <v>0</v>
      </c>
      <c r="I88" s="29" t="str">
        <f t="shared" si="3"/>
        <v>none</v>
      </c>
      <c r="J88" s="52"/>
      <c r="K88" s="52"/>
      <c r="L88" s="52"/>
      <c r="M88" s="72"/>
    </row>
    <row r="89" spans="2:13">
      <c r="B89" s="167">
        <v>39</v>
      </c>
      <c r="C89" s="93"/>
      <c r="D89" s="150"/>
      <c r="E89" s="151" t="str">
        <f t="shared" si="4"/>
        <v/>
      </c>
      <c r="F89" s="152" t="e">
        <f t="shared" si="1"/>
        <v>#VALUE!</v>
      </c>
      <c r="G89" s="150"/>
      <c r="H89" s="153">
        <f t="shared" si="2"/>
        <v>0</v>
      </c>
      <c r="I89" s="29" t="str">
        <f t="shared" si="3"/>
        <v>none</v>
      </c>
      <c r="J89" s="52"/>
      <c r="K89" s="52"/>
      <c r="L89" s="52"/>
      <c r="M89" s="72"/>
    </row>
    <row r="90" spans="2:13">
      <c r="B90" s="167">
        <v>40</v>
      </c>
      <c r="C90" s="93"/>
      <c r="D90" s="150"/>
      <c r="E90" s="151" t="str">
        <f t="shared" si="4"/>
        <v/>
      </c>
      <c r="F90" s="152" t="e">
        <f t="shared" si="1"/>
        <v>#VALUE!</v>
      </c>
      <c r="G90" s="150"/>
      <c r="H90" s="153">
        <f t="shared" si="2"/>
        <v>0</v>
      </c>
      <c r="I90" s="29" t="str">
        <f t="shared" si="3"/>
        <v>none</v>
      </c>
      <c r="J90" s="52"/>
      <c r="K90" s="52"/>
      <c r="L90" s="52"/>
      <c r="M90" s="72"/>
    </row>
    <row r="91" spans="2:13">
      <c r="B91" s="167">
        <v>41</v>
      </c>
      <c r="C91" s="93"/>
      <c r="D91" s="150"/>
      <c r="E91" s="151" t="str">
        <f t="shared" si="4"/>
        <v/>
      </c>
      <c r="F91" s="152" t="e">
        <f t="shared" si="1"/>
        <v>#VALUE!</v>
      </c>
      <c r="G91" s="150"/>
      <c r="H91" s="153">
        <f t="shared" si="2"/>
        <v>0</v>
      </c>
      <c r="I91" s="29" t="str">
        <f t="shared" si="3"/>
        <v>none</v>
      </c>
      <c r="J91" s="52"/>
      <c r="K91" s="52"/>
      <c r="L91" s="52"/>
      <c r="M91" s="72"/>
    </row>
    <row r="92" spans="2:13">
      <c r="B92" s="167">
        <v>42</v>
      </c>
      <c r="C92" s="93"/>
      <c r="D92" s="150"/>
      <c r="E92" s="151" t="str">
        <f t="shared" si="4"/>
        <v/>
      </c>
      <c r="F92" s="152" t="e">
        <f t="shared" si="1"/>
        <v>#VALUE!</v>
      </c>
      <c r="G92" s="150"/>
      <c r="H92" s="153">
        <f t="shared" si="2"/>
        <v>0</v>
      </c>
      <c r="I92" s="29" t="str">
        <f t="shared" si="3"/>
        <v>none</v>
      </c>
      <c r="J92" s="52"/>
      <c r="K92" s="52"/>
      <c r="L92" s="52"/>
      <c r="M92" s="72"/>
    </row>
    <row r="93" spans="2:13">
      <c r="B93" s="167">
        <v>43</v>
      </c>
      <c r="C93" s="93"/>
      <c r="D93" s="150"/>
      <c r="E93" s="151" t="str">
        <f t="shared" si="4"/>
        <v/>
      </c>
      <c r="F93" s="152" t="e">
        <f t="shared" si="1"/>
        <v>#VALUE!</v>
      </c>
      <c r="G93" s="150"/>
      <c r="H93" s="153">
        <f t="shared" si="2"/>
        <v>0</v>
      </c>
      <c r="I93" s="29" t="str">
        <f t="shared" si="3"/>
        <v>none</v>
      </c>
      <c r="J93" s="52"/>
      <c r="K93" s="52"/>
      <c r="L93" s="52"/>
      <c r="M93" s="72"/>
    </row>
    <row r="94" spans="2:13">
      <c r="B94" s="167">
        <v>44</v>
      </c>
      <c r="C94" s="93"/>
      <c r="D94" s="150"/>
      <c r="E94" s="151" t="str">
        <f t="shared" si="4"/>
        <v/>
      </c>
      <c r="F94" s="152" t="e">
        <f t="shared" si="1"/>
        <v>#VALUE!</v>
      </c>
      <c r="G94" s="150"/>
      <c r="H94" s="153">
        <f t="shared" si="2"/>
        <v>0</v>
      </c>
      <c r="I94" s="29" t="str">
        <f t="shared" si="3"/>
        <v>none</v>
      </c>
      <c r="J94" s="52"/>
      <c r="K94" s="52"/>
      <c r="L94" s="52"/>
      <c r="M94" s="72"/>
    </row>
    <row r="95" spans="2:13">
      <c r="B95" s="167">
        <v>45</v>
      </c>
      <c r="C95" s="93"/>
      <c r="D95" s="150"/>
      <c r="E95" s="151" t="str">
        <f t="shared" si="4"/>
        <v/>
      </c>
      <c r="F95" s="152" t="e">
        <f t="shared" si="1"/>
        <v>#VALUE!</v>
      </c>
      <c r="G95" s="150"/>
      <c r="H95" s="153">
        <f t="shared" si="2"/>
        <v>0</v>
      </c>
      <c r="I95" s="29" t="str">
        <f t="shared" si="3"/>
        <v>none</v>
      </c>
      <c r="J95" s="52"/>
      <c r="K95" s="52"/>
      <c r="L95" s="52"/>
      <c r="M95" s="72"/>
    </row>
    <row r="96" spans="2:13">
      <c r="B96" s="167">
        <v>46</v>
      </c>
      <c r="C96" s="93"/>
      <c r="D96" s="150"/>
      <c r="E96" s="151" t="str">
        <f t="shared" si="4"/>
        <v/>
      </c>
      <c r="F96" s="152" t="e">
        <f t="shared" si="1"/>
        <v>#VALUE!</v>
      </c>
      <c r="G96" s="150"/>
      <c r="H96" s="153">
        <f t="shared" si="2"/>
        <v>0</v>
      </c>
      <c r="I96" s="29" t="str">
        <f t="shared" si="3"/>
        <v>none</v>
      </c>
      <c r="J96" s="52"/>
      <c r="K96" s="52"/>
      <c r="L96" s="52"/>
      <c r="M96" s="72"/>
    </row>
    <row r="97" spans="2:13">
      <c r="B97" s="167">
        <v>47</v>
      </c>
      <c r="C97" s="93"/>
      <c r="D97" s="150"/>
      <c r="E97" s="151" t="str">
        <f t="shared" si="4"/>
        <v/>
      </c>
      <c r="F97" s="152" t="e">
        <f t="shared" si="1"/>
        <v>#VALUE!</v>
      </c>
      <c r="G97" s="150"/>
      <c r="H97" s="153">
        <f t="shared" si="2"/>
        <v>0</v>
      </c>
      <c r="I97" s="29" t="str">
        <f t="shared" si="3"/>
        <v>none</v>
      </c>
      <c r="J97" s="52"/>
      <c r="K97" s="52"/>
      <c r="L97" s="52"/>
      <c r="M97" s="72"/>
    </row>
    <row r="98" spans="2:13">
      <c r="B98" s="167">
        <v>48</v>
      </c>
      <c r="C98" s="93"/>
      <c r="D98" s="150"/>
      <c r="E98" s="151" t="str">
        <f t="shared" si="4"/>
        <v/>
      </c>
      <c r="F98" s="152" t="e">
        <f t="shared" si="1"/>
        <v>#VALUE!</v>
      </c>
      <c r="G98" s="150"/>
      <c r="H98" s="153">
        <f t="shared" si="2"/>
        <v>0</v>
      </c>
      <c r="I98" s="29" t="str">
        <f t="shared" si="3"/>
        <v>none</v>
      </c>
      <c r="J98" s="52"/>
      <c r="K98" s="52"/>
      <c r="L98" s="52"/>
      <c r="M98" s="72"/>
    </row>
    <row r="99" spans="2:13">
      <c r="B99" s="167">
        <v>49</v>
      </c>
      <c r="C99" s="93"/>
      <c r="D99" s="150"/>
      <c r="E99" s="151" t="str">
        <f t="shared" si="4"/>
        <v/>
      </c>
      <c r="F99" s="152" t="e">
        <f t="shared" si="1"/>
        <v>#VALUE!</v>
      </c>
      <c r="G99" s="150"/>
      <c r="H99" s="153">
        <f t="shared" si="2"/>
        <v>0</v>
      </c>
      <c r="I99" s="29" t="str">
        <f t="shared" si="3"/>
        <v>none</v>
      </c>
      <c r="J99" s="52"/>
      <c r="K99" s="52"/>
      <c r="L99" s="52"/>
      <c r="M99" s="72"/>
    </row>
    <row r="100" spans="2:13">
      <c r="B100" s="167">
        <v>50</v>
      </c>
      <c r="C100" s="93"/>
      <c r="D100" s="150"/>
      <c r="E100" s="151" t="str">
        <f t="shared" si="4"/>
        <v/>
      </c>
      <c r="F100" s="152" t="e">
        <f t="shared" si="1"/>
        <v>#VALUE!</v>
      </c>
      <c r="G100" s="150"/>
      <c r="H100" s="153">
        <f t="shared" si="2"/>
        <v>0</v>
      </c>
      <c r="I100" s="29" t="str">
        <f t="shared" si="3"/>
        <v>none</v>
      </c>
      <c r="J100" s="52"/>
      <c r="K100" s="52"/>
      <c r="L100" s="52"/>
      <c r="M100" s="72"/>
    </row>
    <row r="101" spans="2:13">
      <c r="B101" s="167">
        <v>51</v>
      </c>
      <c r="C101" s="93"/>
      <c r="D101" s="150"/>
      <c r="E101" s="151" t="str">
        <f t="shared" si="4"/>
        <v/>
      </c>
      <c r="F101" s="152" t="e">
        <f t="shared" si="1"/>
        <v>#VALUE!</v>
      </c>
      <c r="G101" s="150"/>
      <c r="H101" s="153">
        <f t="shared" si="2"/>
        <v>0</v>
      </c>
      <c r="I101" s="29" t="str">
        <f t="shared" si="3"/>
        <v>none</v>
      </c>
      <c r="J101" s="52"/>
      <c r="K101" s="52"/>
      <c r="L101" s="52"/>
      <c r="M101" s="72"/>
    </row>
    <row r="102" spans="2:13">
      <c r="B102" s="167">
        <v>52</v>
      </c>
      <c r="C102" s="93"/>
      <c r="D102" s="150"/>
      <c r="E102" s="151" t="str">
        <f t="shared" si="4"/>
        <v/>
      </c>
      <c r="F102" s="152" t="e">
        <f t="shared" si="1"/>
        <v>#VALUE!</v>
      </c>
      <c r="G102" s="150"/>
      <c r="H102" s="153">
        <f t="shared" si="2"/>
        <v>0</v>
      </c>
      <c r="I102" s="29" t="str">
        <f t="shared" si="3"/>
        <v>none</v>
      </c>
      <c r="J102" s="52"/>
      <c r="K102" s="52"/>
      <c r="L102" s="52"/>
      <c r="M102" s="72"/>
    </row>
    <row r="103" spans="2:13">
      <c r="B103" s="167">
        <v>53</v>
      </c>
      <c r="C103" s="93"/>
      <c r="D103" s="150"/>
      <c r="E103" s="151" t="str">
        <f t="shared" si="4"/>
        <v/>
      </c>
      <c r="F103" s="152" t="e">
        <f t="shared" si="1"/>
        <v>#VALUE!</v>
      </c>
      <c r="G103" s="150"/>
      <c r="H103" s="153">
        <f t="shared" si="2"/>
        <v>0</v>
      </c>
      <c r="I103" s="29" t="str">
        <f t="shared" si="3"/>
        <v>none</v>
      </c>
      <c r="J103" s="52"/>
      <c r="K103" s="52"/>
      <c r="L103" s="52"/>
      <c r="M103" s="72"/>
    </row>
    <row r="104" spans="2:13">
      <c r="B104" s="167">
        <v>54</v>
      </c>
      <c r="C104" s="93"/>
      <c r="D104" s="150"/>
      <c r="E104" s="151" t="str">
        <f t="shared" si="4"/>
        <v/>
      </c>
      <c r="F104" s="152" t="e">
        <f t="shared" si="1"/>
        <v>#VALUE!</v>
      </c>
      <c r="G104" s="150"/>
      <c r="H104" s="153">
        <f t="shared" si="2"/>
        <v>0</v>
      </c>
      <c r="I104" s="29" t="str">
        <f t="shared" si="3"/>
        <v>none</v>
      </c>
      <c r="J104" s="52"/>
      <c r="K104" s="52"/>
      <c r="L104" s="52"/>
      <c r="M104" s="72"/>
    </row>
    <row r="105" spans="2:13">
      <c r="B105" s="167">
        <v>55</v>
      </c>
      <c r="C105" s="93"/>
      <c r="D105" s="150"/>
      <c r="E105" s="151" t="str">
        <f t="shared" si="4"/>
        <v/>
      </c>
      <c r="F105" s="152" t="e">
        <f t="shared" si="1"/>
        <v>#VALUE!</v>
      </c>
      <c r="G105" s="150"/>
      <c r="H105" s="153">
        <f t="shared" si="2"/>
        <v>0</v>
      </c>
      <c r="I105" s="29" t="str">
        <f t="shared" si="3"/>
        <v>none</v>
      </c>
      <c r="J105" s="52"/>
      <c r="K105" s="52"/>
      <c r="L105" s="52"/>
      <c r="M105" s="72"/>
    </row>
    <row r="106" spans="2:13">
      <c r="B106" s="167">
        <v>56</v>
      </c>
      <c r="C106" s="93"/>
      <c r="D106" s="150"/>
      <c r="E106" s="151" t="str">
        <f t="shared" si="4"/>
        <v/>
      </c>
      <c r="F106" s="152" t="e">
        <f t="shared" si="1"/>
        <v>#VALUE!</v>
      </c>
      <c r="G106" s="150"/>
      <c r="H106" s="153">
        <f t="shared" si="2"/>
        <v>0</v>
      </c>
      <c r="I106" s="29" t="str">
        <f t="shared" si="3"/>
        <v>none</v>
      </c>
      <c r="J106" s="52"/>
      <c r="K106" s="52"/>
      <c r="L106" s="52"/>
      <c r="M106" s="72"/>
    </row>
    <row r="107" spans="2:13">
      <c r="B107" s="167">
        <v>57</v>
      </c>
      <c r="C107" s="93"/>
      <c r="D107" s="150"/>
      <c r="E107" s="151" t="str">
        <f t="shared" si="4"/>
        <v/>
      </c>
      <c r="F107" s="152" t="e">
        <f t="shared" si="1"/>
        <v>#VALUE!</v>
      </c>
      <c r="G107" s="150"/>
      <c r="H107" s="153">
        <f t="shared" si="2"/>
        <v>0</v>
      </c>
      <c r="I107" s="29" t="str">
        <f t="shared" si="3"/>
        <v>none</v>
      </c>
      <c r="J107" s="52"/>
      <c r="K107" s="52"/>
      <c r="L107" s="52"/>
      <c r="M107" s="72"/>
    </row>
    <row r="108" spans="2:13">
      <c r="B108" s="167">
        <v>58</v>
      </c>
      <c r="C108" s="93"/>
      <c r="D108" s="150"/>
      <c r="E108" s="151" t="str">
        <f t="shared" si="4"/>
        <v/>
      </c>
      <c r="F108" s="152" t="e">
        <f t="shared" si="1"/>
        <v>#VALUE!</v>
      </c>
      <c r="G108" s="150"/>
      <c r="H108" s="153">
        <f t="shared" si="2"/>
        <v>0</v>
      </c>
      <c r="I108" s="29" t="str">
        <f t="shared" si="3"/>
        <v>none</v>
      </c>
      <c r="J108" s="52"/>
      <c r="K108" s="52"/>
      <c r="L108" s="52"/>
      <c r="M108" s="72"/>
    </row>
    <row r="109" spans="2:13">
      <c r="B109" s="167">
        <v>59</v>
      </c>
      <c r="C109" s="93"/>
      <c r="D109" s="150"/>
      <c r="E109" s="151" t="str">
        <f t="shared" si="4"/>
        <v/>
      </c>
      <c r="F109" s="152" t="e">
        <f t="shared" si="1"/>
        <v>#VALUE!</v>
      </c>
      <c r="G109" s="150"/>
      <c r="H109" s="153">
        <f t="shared" si="2"/>
        <v>0</v>
      </c>
      <c r="I109" s="29" t="str">
        <f t="shared" si="3"/>
        <v>none</v>
      </c>
      <c r="J109" s="52"/>
      <c r="K109" s="52"/>
      <c r="L109" s="52"/>
      <c r="M109" s="72"/>
    </row>
    <row r="110" spans="2:13">
      <c r="B110" s="167">
        <v>60</v>
      </c>
      <c r="C110" s="93"/>
      <c r="D110" s="150"/>
      <c r="E110" s="151" t="str">
        <f t="shared" si="4"/>
        <v/>
      </c>
      <c r="F110" s="152" t="e">
        <f t="shared" si="1"/>
        <v>#VALUE!</v>
      </c>
      <c r="G110" s="150"/>
      <c r="H110" s="153">
        <f t="shared" si="2"/>
        <v>0</v>
      </c>
      <c r="I110" s="29" t="str">
        <f t="shared" si="3"/>
        <v>none</v>
      </c>
      <c r="J110" s="52"/>
      <c r="K110" s="52"/>
      <c r="L110" s="52"/>
      <c r="M110" s="72"/>
    </row>
    <row r="111" spans="2:13">
      <c r="B111" s="167">
        <v>61</v>
      </c>
      <c r="C111" s="93"/>
      <c r="D111" s="150"/>
      <c r="E111" s="151" t="str">
        <f t="shared" si="4"/>
        <v/>
      </c>
      <c r="F111" s="152" t="e">
        <f t="shared" si="1"/>
        <v>#VALUE!</v>
      </c>
      <c r="G111" s="150"/>
      <c r="H111" s="153">
        <f t="shared" si="2"/>
        <v>0</v>
      </c>
      <c r="I111" s="29" t="str">
        <f t="shared" si="3"/>
        <v>none</v>
      </c>
      <c r="J111" s="52"/>
      <c r="K111" s="52"/>
      <c r="L111" s="52"/>
      <c r="M111" s="72"/>
    </row>
    <row r="112" spans="2:13">
      <c r="B112" s="167">
        <v>62</v>
      </c>
      <c r="C112" s="93"/>
      <c r="D112" s="150"/>
      <c r="E112" s="151" t="str">
        <f t="shared" si="4"/>
        <v/>
      </c>
      <c r="F112" s="152" t="e">
        <f t="shared" si="1"/>
        <v>#VALUE!</v>
      </c>
      <c r="G112" s="150"/>
      <c r="H112" s="153">
        <f t="shared" si="2"/>
        <v>0</v>
      </c>
      <c r="I112" s="29" t="str">
        <f t="shared" si="3"/>
        <v>none</v>
      </c>
      <c r="J112" s="52"/>
      <c r="K112" s="52"/>
      <c r="L112" s="52"/>
      <c r="M112" s="72"/>
    </row>
    <row r="113" spans="2:13">
      <c r="B113" s="167">
        <v>63</v>
      </c>
      <c r="C113" s="93"/>
      <c r="D113" s="150"/>
      <c r="E113" s="151" t="str">
        <f t="shared" si="4"/>
        <v/>
      </c>
      <c r="F113" s="152" t="e">
        <f t="shared" si="1"/>
        <v>#VALUE!</v>
      </c>
      <c r="G113" s="150"/>
      <c r="H113" s="153">
        <f t="shared" si="2"/>
        <v>0</v>
      </c>
      <c r="I113" s="29" t="str">
        <f t="shared" si="3"/>
        <v>none</v>
      </c>
      <c r="J113" s="52"/>
      <c r="K113" s="52"/>
      <c r="L113" s="52"/>
      <c r="M113" s="72"/>
    </row>
    <row r="114" spans="2:13">
      <c r="B114" s="167">
        <v>64</v>
      </c>
      <c r="C114" s="93"/>
      <c r="D114" s="150"/>
      <c r="E114" s="151" t="str">
        <f t="shared" si="4"/>
        <v/>
      </c>
      <c r="F114" s="152" t="e">
        <f t="shared" si="1"/>
        <v>#VALUE!</v>
      </c>
      <c r="G114" s="150"/>
      <c r="H114" s="153">
        <f t="shared" si="2"/>
        <v>0</v>
      </c>
      <c r="I114" s="29" t="str">
        <f t="shared" si="3"/>
        <v>none</v>
      </c>
      <c r="J114" s="52"/>
      <c r="K114" s="52"/>
      <c r="L114" s="52"/>
      <c r="M114" s="72"/>
    </row>
    <row r="115" spans="2:13">
      <c r="B115" s="167">
        <v>65</v>
      </c>
      <c r="C115" s="93"/>
      <c r="D115" s="150"/>
      <c r="E115" s="151" t="str">
        <f t="shared" ref="E115:E146" si="5">IF(D115="","",$E$49/D115)</f>
        <v/>
      </c>
      <c r="F115" s="152" t="e">
        <f t="shared" si="1"/>
        <v>#VALUE!</v>
      </c>
      <c r="G115" s="150"/>
      <c r="H115" s="153">
        <f t="shared" si="2"/>
        <v>0</v>
      </c>
      <c r="I115" s="29" t="str">
        <f t="shared" si="3"/>
        <v>none</v>
      </c>
      <c r="J115" s="52"/>
      <c r="K115" s="52"/>
      <c r="L115" s="52"/>
      <c r="M115" s="72"/>
    </row>
    <row r="116" spans="2:13">
      <c r="B116" s="167">
        <v>66</v>
      </c>
      <c r="C116" s="93"/>
      <c r="D116" s="150"/>
      <c r="E116" s="151" t="str">
        <f t="shared" si="5"/>
        <v/>
      </c>
      <c r="F116" s="152" t="e">
        <f t="shared" ref="F116:F146" si="6">31.5-E116</f>
        <v>#VALUE!</v>
      </c>
      <c r="G116" s="150"/>
      <c r="H116" s="153">
        <f t="shared" ref="H116:H146" si="7">G116</f>
        <v>0</v>
      </c>
      <c r="I116" s="29" t="str">
        <f t="shared" ref="I116:I146" si="8">IF(G116="","none",CONCATENATE(G116,"_",H116))</f>
        <v>none</v>
      </c>
      <c r="J116" s="52"/>
      <c r="K116" s="52"/>
      <c r="L116" s="52"/>
      <c r="M116" s="72"/>
    </row>
    <row r="117" spans="2:13">
      <c r="B117" s="167">
        <v>67</v>
      </c>
      <c r="C117" s="93"/>
      <c r="D117" s="150"/>
      <c r="E117" s="151" t="str">
        <f t="shared" si="5"/>
        <v/>
      </c>
      <c r="F117" s="152" t="e">
        <f t="shared" si="6"/>
        <v>#VALUE!</v>
      </c>
      <c r="G117" s="150"/>
      <c r="H117" s="153">
        <f t="shared" si="7"/>
        <v>0</v>
      </c>
      <c r="I117" s="29" t="str">
        <f t="shared" si="8"/>
        <v>none</v>
      </c>
      <c r="J117" s="52"/>
      <c r="K117" s="52"/>
      <c r="L117" s="52"/>
      <c r="M117" s="72"/>
    </row>
    <row r="118" spans="2:13">
      <c r="B118" s="167">
        <v>68</v>
      </c>
      <c r="C118" s="93"/>
      <c r="D118" s="150"/>
      <c r="E118" s="151" t="str">
        <f t="shared" si="5"/>
        <v/>
      </c>
      <c r="F118" s="152" t="e">
        <f t="shared" si="6"/>
        <v>#VALUE!</v>
      </c>
      <c r="G118" s="150"/>
      <c r="H118" s="153">
        <f t="shared" si="7"/>
        <v>0</v>
      </c>
      <c r="I118" s="29" t="str">
        <f t="shared" si="8"/>
        <v>none</v>
      </c>
      <c r="J118" s="52"/>
      <c r="K118" s="52"/>
      <c r="L118" s="52"/>
      <c r="M118" s="72"/>
    </row>
    <row r="119" spans="2:13">
      <c r="B119" s="167">
        <v>69</v>
      </c>
      <c r="C119" s="93"/>
      <c r="D119" s="150"/>
      <c r="E119" s="151" t="str">
        <f t="shared" si="5"/>
        <v/>
      </c>
      <c r="F119" s="152" t="e">
        <f t="shared" si="6"/>
        <v>#VALUE!</v>
      </c>
      <c r="G119" s="150"/>
      <c r="H119" s="153">
        <f t="shared" si="7"/>
        <v>0</v>
      </c>
      <c r="I119" s="29" t="str">
        <f t="shared" si="8"/>
        <v>none</v>
      </c>
      <c r="J119" s="52"/>
      <c r="K119" s="52"/>
      <c r="L119" s="52"/>
      <c r="M119" s="72"/>
    </row>
    <row r="120" spans="2:13">
      <c r="B120" s="167">
        <v>70</v>
      </c>
      <c r="C120" s="93"/>
      <c r="D120" s="150"/>
      <c r="E120" s="151" t="str">
        <f t="shared" si="5"/>
        <v/>
      </c>
      <c r="F120" s="152" t="e">
        <f t="shared" si="6"/>
        <v>#VALUE!</v>
      </c>
      <c r="G120" s="150"/>
      <c r="H120" s="153">
        <f t="shared" si="7"/>
        <v>0</v>
      </c>
      <c r="I120" s="29" t="str">
        <f t="shared" si="8"/>
        <v>none</v>
      </c>
      <c r="J120" s="52"/>
      <c r="K120" s="52"/>
      <c r="L120" s="52"/>
      <c r="M120" s="72"/>
    </row>
    <row r="121" spans="2:13">
      <c r="B121" s="167">
        <v>71</v>
      </c>
      <c r="C121" s="93"/>
      <c r="D121" s="150"/>
      <c r="E121" s="151" t="str">
        <f t="shared" si="5"/>
        <v/>
      </c>
      <c r="F121" s="152" t="e">
        <f t="shared" si="6"/>
        <v>#VALUE!</v>
      </c>
      <c r="G121" s="150"/>
      <c r="H121" s="153">
        <f t="shared" si="7"/>
        <v>0</v>
      </c>
      <c r="I121" s="29" t="str">
        <f t="shared" si="8"/>
        <v>none</v>
      </c>
      <c r="J121" s="52"/>
      <c r="K121" s="52"/>
      <c r="L121" s="52"/>
      <c r="M121" s="72"/>
    </row>
    <row r="122" spans="2:13">
      <c r="B122" s="167">
        <v>72</v>
      </c>
      <c r="C122" s="93"/>
      <c r="D122" s="150"/>
      <c r="E122" s="151" t="str">
        <f t="shared" si="5"/>
        <v/>
      </c>
      <c r="F122" s="152" t="e">
        <f t="shared" si="6"/>
        <v>#VALUE!</v>
      </c>
      <c r="G122" s="150"/>
      <c r="H122" s="153">
        <f t="shared" si="7"/>
        <v>0</v>
      </c>
      <c r="I122" s="29" t="str">
        <f t="shared" si="8"/>
        <v>none</v>
      </c>
      <c r="J122" s="52"/>
      <c r="K122" s="52"/>
      <c r="L122" s="52"/>
      <c r="M122" s="72"/>
    </row>
    <row r="123" spans="2:13">
      <c r="B123" s="167">
        <v>73</v>
      </c>
      <c r="C123" s="93"/>
      <c r="D123" s="150"/>
      <c r="E123" s="151" t="str">
        <f t="shared" si="5"/>
        <v/>
      </c>
      <c r="F123" s="152" t="e">
        <f t="shared" si="6"/>
        <v>#VALUE!</v>
      </c>
      <c r="G123" s="150"/>
      <c r="H123" s="153">
        <f t="shared" si="7"/>
        <v>0</v>
      </c>
      <c r="I123" s="29" t="str">
        <f t="shared" si="8"/>
        <v>none</v>
      </c>
      <c r="J123" s="52"/>
      <c r="K123" s="52"/>
      <c r="L123" s="52"/>
      <c r="M123" s="72"/>
    </row>
    <row r="124" spans="2:13">
      <c r="B124" s="167">
        <v>74</v>
      </c>
      <c r="C124" s="93"/>
      <c r="D124" s="150"/>
      <c r="E124" s="151" t="str">
        <f t="shared" si="5"/>
        <v/>
      </c>
      <c r="F124" s="152" t="e">
        <f t="shared" si="6"/>
        <v>#VALUE!</v>
      </c>
      <c r="G124" s="150"/>
      <c r="H124" s="153">
        <f t="shared" si="7"/>
        <v>0</v>
      </c>
      <c r="I124" s="29" t="str">
        <f t="shared" si="8"/>
        <v>none</v>
      </c>
      <c r="J124" s="52"/>
      <c r="K124" s="52"/>
      <c r="L124" s="52"/>
      <c r="M124" s="72"/>
    </row>
    <row r="125" spans="2:13">
      <c r="B125" s="167">
        <v>75</v>
      </c>
      <c r="C125" s="93"/>
      <c r="D125" s="150"/>
      <c r="E125" s="151" t="str">
        <f t="shared" si="5"/>
        <v/>
      </c>
      <c r="F125" s="152" t="e">
        <f t="shared" si="6"/>
        <v>#VALUE!</v>
      </c>
      <c r="G125" s="150"/>
      <c r="H125" s="153">
        <f t="shared" si="7"/>
        <v>0</v>
      </c>
      <c r="I125" s="29" t="str">
        <f t="shared" si="8"/>
        <v>none</v>
      </c>
      <c r="J125" s="52"/>
      <c r="K125" s="52"/>
      <c r="L125" s="52"/>
      <c r="M125" s="72"/>
    </row>
    <row r="126" spans="2:13">
      <c r="B126" s="167">
        <v>76</v>
      </c>
      <c r="C126" s="93"/>
      <c r="D126" s="150"/>
      <c r="E126" s="151" t="str">
        <f t="shared" si="5"/>
        <v/>
      </c>
      <c r="F126" s="152" t="e">
        <f t="shared" si="6"/>
        <v>#VALUE!</v>
      </c>
      <c r="G126" s="150"/>
      <c r="H126" s="153">
        <f t="shared" si="7"/>
        <v>0</v>
      </c>
      <c r="I126" s="29" t="str">
        <f t="shared" si="8"/>
        <v>none</v>
      </c>
      <c r="J126" s="52"/>
      <c r="K126" s="52"/>
      <c r="L126" s="52"/>
      <c r="M126" s="72"/>
    </row>
    <row r="127" spans="2:13">
      <c r="B127" s="167">
        <v>77</v>
      </c>
      <c r="C127" s="93"/>
      <c r="D127" s="150"/>
      <c r="E127" s="151" t="str">
        <f t="shared" si="5"/>
        <v/>
      </c>
      <c r="F127" s="152" t="e">
        <f t="shared" si="6"/>
        <v>#VALUE!</v>
      </c>
      <c r="G127" s="150"/>
      <c r="H127" s="153">
        <f t="shared" si="7"/>
        <v>0</v>
      </c>
      <c r="I127" s="29" t="str">
        <f t="shared" si="8"/>
        <v>none</v>
      </c>
      <c r="J127" s="52"/>
      <c r="K127" s="52"/>
      <c r="L127" s="52"/>
      <c r="M127" s="72"/>
    </row>
    <row r="128" spans="2:13">
      <c r="B128" s="167">
        <v>78</v>
      </c>
      <c r="C128" s="93"/>
      <c r="D128" s="150"/>
      <c r="E128" s="151" t="str">
        <f t="shared" si="5"/>
        <v/>
      </c>
      <c r="F128" s="152" t="e">
        <f t="shared" si="6"/>
        <v>#VALUE!</v>
      </c>
      <c r="G128" s="150"/>
      <c r="H128" s="153">
        <f t="shared" si="7"/>
        <v>0</v>
      </c>
      <c r="I128" s="29" t="str">
        <f t="shared" si="8"/>
        <v>none</v>
      </c>
      <c r="J128" s="52"/>
      <c r="K128" s="52"/>
      <c r="L128" s="52"/>
      <c r="M128" s="72"/>
    </row>
    <row r="129" spans="2:13">
      <c r="B129" s="167">
        <v>79</v>
      </c>
      <c r="C129" s="93"/>
      <c r="D129" s="150"/>
      <c r="E129" s="151" t="str">
        <f t="shared" si="5"/>
        <v/>
      </c>
      <c r="F129" s="152" t="e">
        <f t="shared" si="6"/>
        <v>#VALUE!</v>
      </c>
      <c r="G129" s="150"/>
      <c r="H129" s="153">
        <f t="shared" si="7"/>
        <v>0</v>
      </c>
      <c r="I129" s="29" t="str">
        <f t="shared" si="8"/>
        <v>none</v>
      </c>
      <c r="J129" s="52"/>
      <c r="K129" s="52"/>
      <c r="L129" s="52"/>
      <c r="M129" s="72"/>
    </row>
    <row r="130" spans="2:13">
      <c r="B130" s="167">
        <v>80</v>
      </c>
      <c r="C130" s="93"/>
      <c r="D130" s="150"/>
      <c r="E130" s="151" t="str">
        <f t="shared" si="5"/>
        <v/>
      </c>
      <c r="F130" s="152" t="e">
        <f t="shared" si="6"/>
        <v>#VALUE!</v>
      </c>
      <c r="G130" s="150"/>
      <c r="H130" s="153">
        <f t="shared" si="7"/>
        <v>0</v>
      </c>
      <c r="I130" s="29" t="str">
        <f t="shared" si="8"/>
        <v>none</v>
      </c>
      <c r="J130" s="52"/>
      <c r="K130" s="52"/>
      <c r="L130" s="52"/>
      <c r="M130" s="72"/>
    </row>
    <row r="131" spans="2:13">
      <c r="B131" s="167">
        <v>81</v>
      </c>
      <c r="C131" s="93"/>
      <c r="D131" s="150"/>
      <c r="E131" s="151" t="str">
        <f t="shared" si="5"/>
        <v/>
      </c>
      <c r="F131" s="152" t="e">
        <f t="shared" si="6"/>
        <v>#VALUE!</v>
      </c>
      <c r="G131" s="150"/>
      <c r="H131" s="153">
        <f t="shared" si="7"/>
        <v>0</v>
      </c>
      <c r="I131" s="29" t="str">
        <f t="shared" si="8"/>
        <v>none</v>
      </c>
      <c r="J131" s="52"/>
      <c r="K131" s="52"/>
      <c r="L131" s="52"/>
      <c r="M131" s="72"/>
    </row>
    <row r="132" spans="2:13">
      <c r="B132" s="167">
        <v>82</v>
      </c>
      <c r="C132" s="93"/>
      <c r="D132" s="150"/>
      <c r="E132" s="151" t="str">
        <f t="shared" si="5"/>
        <v/>
      </c>
      <c r="F132" s="152" t="e">
        <f t="shared" si="6"/>
        <v>#VALUE!</v>
      </c>
      <c r="G132" s="150"/>
      <c r="H132" s="153">
        <f t="shared" si="7"/>
        <v>0</v>
      </c>
      <c r="I132" s="29" t="str">
        <f t="shared" si="8"/>
        <v>none</v>
      </c>
      <c r="J132" s="52"/>
      <c r="K132" s="52"/>
      <c r="L132" s="52"/>
      <c r="M132" s="72"/>
    </row>
    <row r="133" spans="2:13">
      <c r="B133" s="167">
        <v>83</v>
      </c>
      <c r="C133" s="93"/>
      <c r="D133" s="150"/>
      <c r="E133" s="151" t="str">
        <f t="shared" si="5"/>
        <v/>
      </c>
      <c r="F133" s="152" t="e">
        <f t="shared" si="6"/>
        <v>#VALUE!</v>
      </c>
      <c r="G133" s="150"/>
      <c r="H133" s="153">
        <f t="shared" si="7"/>
        <v>0</v>
      </c>
      <c r="I133" s="29" t="str">
        <f t="shared" si="8"/>
        <v>none</v>
      </c>
      <c r="J133" s="52"/>
      <c r="K133" s="52"/>
      <c r="L133" s="52"/>
      <c r="M133" s="72"/>
    </row>
    <row r="134" spans="2:13">
      <c r="B134" s="167">
        <v>84</v>
      </c>
      <c r="C134" s="93"/>
      <c r="D134" s="150"/>
      <c r="E134" s="151" t="str">
        <f t="shared" si="5"/>
        <v/>
      </c>
      <c r="F134" s="152" t="e">
        <f t="shared" si="6"/>
        <v>#VALUE!</v>
      </c>
      <c r="G134" s="150"/>
      <c r="H134" s="153">
        <f t="shared" si="7"/>
        <v>0</v>
      </c>
      <c r="I134" s="29" t="str">
        <f t="shared" si="8"/>
        <v>none</v>
      </c>
      <c r="J134" s="52"/>
      <c r="K134" s="52"/>
      <c r="L134" s="52"/>
      <c r="M134" s="72"/>
    </row>
    <row r="135" spans="2:13">
      <c r="B135" s="167">
        <v>85</v>
      </c>
      <c r="C135" s="93"/>
      <c r="D135" s="150"/>
      <c r="E135" s="151" t="str">
        <f t="shared" si="5"/>
        <v/>
      </c>
      <c r="F135" s="152" t="e">
        <f t="shared" si="6"/>
        <v>#VALUE!</v>
      </c>
      <c r="G135" s="150"/>
      <c r="H135" s="153">
        <f t="shared" si="7"/>
        <v>0</v>
      </c>
      <c r="I135" s="29" t="str">
        <f t="shared" si="8"/>
        <v>none</v>
      </c>
      <c r="J135" s="52"/>
      <c r="K135" s="52"/>
      <c r="L135" s="52"/>
      <c r="M135" s="72"/>
    </row>
    <row r="136" spans="2:13">
      <c r="B136" s="167">
        <v>86</v>
      </c>
      <c r="C136" s="93"/>
      <c r="D136" s="150"/>
      <c r="E136" s="151" t="str">
        <f t="shared" si="5"/>
        <v/>
      </c>
      <c r="F136" s="152" t="e">
        <f t="shared" si="6"/>
        <v>#VALUE!</v>
      </c>
      <c r="G136" s="150"/>
      <c r="H136" s="153">
        <f t="shared" si="7"/>
        <v>0</v>
      </c>
      <c r="I136" s="29" t="str">
        <f t="shared" si="8"/>
        <v>none</v>
      </c>
      <c r="J136" s="52"/>
      <c r="K136" s="52"/>
      <c r="L136" s="52"/>
      <c r="M136" s="72"/>
    </row>
    <row r="137" spans="2:13">
      <c r="B137" s="167">
        <v>87</v>
      </c>
      <c r="C137" s="93"/>
      <c r="D137" s="150"/>
      <c r="E137" s="151" t="str">
        <f t="shared" si="5"/>
        <v/>
      </c>
      <c r="F137" s="152" t="e">
        <f t="shared" si="6"/>
        <v>#VALUE!</v>
      </c>
      <c r="G137" s="150"/>
      <c r="H137" s="153">
        <f t="shared" si="7"/>
        <v>0</v>
      </c>
      <c r="I137" s="29" t="str">
        <f t="shared" si="8"/>
        <v>none</v>
      </c>
      <c r="J137" s="52"/>
      <c r="K137" s="52"/>
      <c r="L137" s="52"/>
      <c r="M137" s="72"/>
    </row>
    <row r="138" spans="2:13">
      <c r="B138" s="167">
        <v>88</v>
      </c>
      <c r="C138" s="93"/>
      <c r="D138" s="150"/>
      <c r="E138" s="151" t="str">
        <f t="shared" si="5"/>
        <v/>
      </c>
      <c r="F138" s="152" t="e">
        <f t="shared" si="6"/>
        <v>#VALUE!</v>
      </c>
      <c r="G138" s="150"/>
      <c r="H138" s="153">
        <f t="shared" si="7"/>
        <v>0</v>
      </c>
      <c r="I138" s="29" t="str">
        <f t="shared" si="8"/>
        <v>none</v>
      </c>
      <c r="J138" s="52"/>
      <c r="K138" s="52"/>
      <c r="L138" s="52"/>
      <c r="M138" s="72"/>
    </row>
    <row r="139" spans="2:13">
      <c r="B139" s="167">
        <v>89</v>
      </c>
      <c r="C139" s="93"/>
      <c r="D139" s="150"/>
      <c r="E139" s="151" t="str">
        <f t="shared" si="5"/>
        <v/>
      </c>
      <c r="F139" s="152" t="e">
        <f t="shared" si="6"/>
        <v>#VALUE!</v>
      </c>
      <c r="G139" s="150"/>
      <c r="H139" s="153">
        <f t="shared" si="7"/>
        <v>0</v>
      </c>
      <c r="I139" s="29" t="str">
        <f t="shared" si="8"/>
        <v>none</v>
      </c>
      <c r="J139" s="52"/>
      <c r="K139" s="52"/>
      <c r="L139" s="52"/>
      <c r="M139" s="72"/>
    </row>
    <row r="140" spans="2:13">
      <c r="B140" s="167">
        <v>90</v>
      </c>
      <c r="C140" s="93"/>
      <c r="D140" s="150"/>
      <c r="E140" s="151" t="str">
        <f t="shared" si="5"/>
        <v/>
      </c>
      <c r="F140" s="152" t="e">
        <f t="shared" si="6"/>
        <v>#VALUE!</v>
      </c>
      <c r="G140" s="150"/>
      <c r="H140" s="153">
        <f t="shared" si="7"/>
        <v>0</v>
      </c>
      <c r="I140" s="29" t="str">
        <f t="shared" si="8"/>
        <v>none</v>
      </c>
      <c r="J140" s="52"/>
      <c r="K140" s="52"/>
      <c r="L140" s="52"/>
      <c r="M140" s="72"/>
    </row>
    <row r="141" spans="2:13">
      <c r="B141" s="167">
        <v>91</v>
      </c>
      <c r="C141" s="93"/>
      <c r="D141" s="150"/>
      <c r="E141" s="151" t="str">
        <f t="shared" si="5"/>
        <v/>
      </c>
      <c r="F141" s="152" t="e">
        <f t="shared" si="6"/>
        <v>#VALUE!</v>
      </c>
      <c r="G141" s="150"/>
      <c r="H141" s="153">
        <f t="shared" si="7"/>
        <v>0</v>
      </c>
      <c r="I141" s="29" t="str">
        <f t="shared" si="8"/>
        <v>none</v>
      </c>
      <c r="J141" s="52"/>
      <c r="K141" s="52"/>
      <c r="L141" s="52"/>
      <c r="M141" s="72"/>
    </row>
    <row r="142" spans="2:13">
      <c r="B142" s="167">
        <v>92</v>
      </c>
      <c r="C142" s="93"/>
      <c r="D142" s="150"/>
      <c r="E142" s="151" t="str">
        <f t="shared" si="5"/>
        <v/>
      </c>
      <c r="F142" s="152" t="e">
        <f t="shared" si="6"/>
        <v>#VALUE!</v>
      </c>
      <c r="G142" s="150"/>
      <c r="H142" s="153">
        <f t="shared" si="7"/>
        <v>0</v>
      </c>
      <c r="I142" s="29" t="str">
        <f t="shared" si="8"/>
        <v>none</v>
      </c>
      <c r="J142" s="52"/>
      <c r="K142" s="52"/>
      <c r="L142" s="52"/>
      <c r="M142" s="72"/>
    </row>
    <row r="143" spans="2:13">
      <c r="B143" s="167">
        <v>93</v>
      </c>
      <c r="C143" s="93"/>
      <c r="D143" s="150"/>
      <c r="E143" s="151" t="str">
        <f t="shared" si="5"/>
        <v/>
      </c>
      <c r="F143" s="152" t="e">
        <f t="shared" si="6"/>
        <v>#VALUE!</v>
      </c>
      <c r="G143" s="150"/>
      <c r="H143" s="153">
        <f t="shared" si="7"/>
        <v>0</v>
      </c>
      <c r="I143" s="29" t="str">
        <f t="shared" si="8"/>
        <v>none</v>
      </c>
      <c r="J143" s="52"/>
      <c r="K143" s="52"/>
      <c r="L143" s="52"/>
      <c r="M143" s="72"/>
    </row>
    <row r="144" spans="2:13">
      <c r="B144" s="167">
        <v>94</v>
      </c>
      <c r="C144" s="93"/>
      <c r="D144" s="150"/>
      <c r="E144" s="151" t="str">
        <f t="shared" si="5"/>
        <v/>
      </c>
      <c r="F144" s="152" t="e">
        <f t="shared" si="6"/>
        <v>#VALUE!</v>
      </c>
      <c r="G144" s="150"/>
      <c r="H144" s="153">
        <f t="shared" si="7"/>
        <v>0</v>
      </c>
      <c r="I144" s="29" t="str">
        <f t="shared" si="8"/>
        <v>none</v>
      </c>
      <c r="J144" s="52"/>
      <c r="K144" s="52"/>
      <c r="L144" s="52"/>
      <c r="M144" s="72"/>
    </row>
    <row r="145" spans="1:12">
      <c r="B145" s="167">
        <v>95</v>
      </c>
      <c r="C145" s="93"/>
      <c r="D145" s="150"/>
      <c r="E145" s="151" t="str">
        <f t="shared" si="5"/>
        <v/>
      </c>
      <c r="F145" s="152" t="e">
        <f t="shared" si="6"/>
        <v>#VALUE!</v>
      </c>
      <c r="G145" s="150"/>
      <c r="H145" s="153">
        <f t="shared" si="7"/>
        <v>0</v>
      </c>
      <c r="I145" s="29" t="str">
        <f t="shared" si="8"/>
        <v>none</v>
      </c>
      <c r="J145" s="52"/>
      <c r="K145" s="52"/>
      <c r="L145" s="52"/>
    </row>
    <row r="146" spans="1:12" s="73" customFormat="1" ht="13.5" thickBot="1">
      <c r="B146" s="168">
        <v>96</v>
      </c>
      <c r="C146" s="94"/>
      <c r="D146" s="155"/>
      <c r="E146" s="156" t="str">
        <f t="shared" si="5"/>
        <v/>
      </c>
      <c r="F146" s="157" t="e">
        <f t="shared" si="6"/>
        <v>#VALUE!</v>
      </c>
      <c r="G146" s="155"/>
      <c r="H146" s="158">
        <f t="shared" si="7"/>
        <v>0</v>
      </c>
      <c r="I146" s="29" t="str">
        <f t="shared" si="8"/>
        <v>none</v>
      </c>
    </row>
    <row r="147" spans="1:12" s="73" customFormat="1" ht="13.5" thickBot="1">
      <c r="B147" s="72"/>
      <c r="C147" s="72"/>
      <c r="D147" s="72"/>
      <c r="E147" s="72"/>
      <c r="F147" s="72"/>
      <c r="G147" s="72"/>
      <c r="H147" s="72"/>
      <c r="I147" s="72"/>
    </row>
    <row r="148" spans="1:12" ht="13.5" thickBot="1">
      <c r="B148" s="54" t="s">
        <v>2163</v>
      </c>
      <c r="F148" s="204">
        <f>COUNTA(C51:C146)</f>
        <v>0</v>
      </c>
    </row>
    <row r="149" spans="1:12">
      <c r="B149" s="54"/>
    </row>
    <row r="150" spans="1:12">
      <c r="B150" s="54"/>
    </row>
    <row r="151" spans="1:12">
      <c r="B151" s="54"/>
    </row>
    <row r="152" spans="1:12">
      <c r="A152" s="65"/>
      <c r="B152" s="45" t="s">
        <v>2164</v>
      </c>
    </row>
    <row r="153" spans="1:12">
      <c r="A153" s="65"/>
      <c r="B153" s="66"/>
    </row>
    <row r="154" spans="1:12" s="27" customFormat="1">
      <c r="A154" s="131" t="s">
        <v>11</v>
      </c>
      <c r="B154" s="27" t="s">
        <v>2142</v>
      </c>
    </row>
    <row r="155" spans="1:12">
      <c r="A155" s="27"/>
      <c r="B155" s="27" t="s">
        <v>2188</v>
      </c>
    </row>
    <row r="156" spans="1:12">
      <c r="A156" s="131" t="s">
        <v>11</v>
      </c>
      <c r="B156" s="27" t="s">
        <v>2222</v>
      </c>
    </row>
    <row r="157" spans="1:12">
      <c r="A157" s="27"/>
      <c r="B157" s="27" t="s">
        <v>2107</v>
      </c>
    </row>
    <row r="158" spans="1:12">
      <c r="A158" s="131" t="s">
        <v>11</v>
      </c>
      <c r="B158" s="27" t="s">
        <v>2023</v>
      </c>
    </row>
    <row r="159" spans="1:12">
      <c r="A159" s="131" t="s">
        <v>11</v>
      </c>
      <c r="B159" s="27" t="s">
        <v>2088</v>
      </c>
    </row>
    <row r="160" spans="1:12">
      <c r="A160" s="131" t="s">
        <v>11</v>
      </c>
      <c r="B160" s="27" t="s">
        <v>2076</v>
      </c>
    </row>
    <row r="161" spans="1:5">
      <c r="A161" s="131" t="s">
        <v>11</v>
      </c>
      <c r="B161" s="27" t="s">
        <v>2082</v>
      </c>
    </row>
    <row r="162" spans="1:5">
      <c r="B162" s="54"/>
    </row>
    <row r="163" spans="1:5">
      <c r="B163" s="54"/>
    </row>
    <row r="164" spans="1:5" s="73" customFormat="1">
      <c r="B164" s="74"/>
    </row>
    <row r="165" spans="1:5" s="65" customFormat="1">
      <c r="B165" s="45" t="s">
        <v>2077</v>
      </c>
    </row>
    <row r="166" spans="1:5" s="65" customFormat="1">
      <c r="B166" s="45"/>
    </row>
    <row r="167" spans="1:5" s="65" customFormat="1">
      <c r="A167" s="27"/>
      <c r="B167" s="45" t="s">
        <v>2164</v>
      </c>
      <c r="C167" s="27"/>
      <c r="D167" s="27"/>
      <c r="E167" s="45"/>
    </row>
    <row r="168" spans="1:5" s="65" customFormat="1">
      <c r="A168" s="27"/>
      <c r="B168" s="45"/>
      <c r="C168" s="27"/>
      <c r="D168" s="27"/>
      <c r="E168" s="27"/>
    </row>
    <row r="169" spans="1:5" s="65" customFormat="1">
      <c r="A169" s="131" t="s">
        <v>11</v>
      </c>
      <c r="B169" s="27" t="s">
        <v>2223</v>
      </c>
      <c r="C169" s="27"/>
      <c r="D169" s="27"/>
      <c r="E169" s="27"/>
    </row>
    <row r="170" spans="1:5" s="65" customFormat="1">
      <c r="A170" s="27"/>
      <c r="B170" s="27" t="s">
        <v>2107</v>
      </c>
      <c r="C170" s="27"/>
      <c r="D170" s="27"/>
      <c r="E170" s="27"/>
    </row>
    <row r="171" spans="1:5" s="65" customFormat="1">
      <c r="A171" s="131" t="s">
        <v>11</v>
      </c>
      <c r="B171" s="27" t="s">
        <v>2078</v>
      </c>
      <c r="C171" s="27"/>
      <c r="D171" s="27"/>
      <c r="E171" s="27"/>
    </row>
    <row r="172" spans="1:5" s="65" customFormat="1">
      <c r="A172" s="131" t="s">
        <v>11</v>
      </c>
      <c r="B172" s="27" t="s">
        <v>2079</v>
      </c>
      <c r="C172" s="27"/>
      <c r="D172" s="27"/>
      <c r="E172" s="27"/>
    </row>
    <row r="173" spans="1:5" s="65" customFormat="1">
      <c r="A173" s="131" t="s">
        <v>11</v>
      </c>
      <c r="B173" s="27" t="s">
        <v>2081</v>
      </c>
      <c r="C173" s="27"/>
      <c r="D173" s="27"/>
      <c r="E173" s="27"/>
    </row>
    <row r="174" spans="1:5" s="65" customFormat="1">
      <c r="A174" s="141"/>
      <c r="B174" s="132"/>
      <c r="C174" s="132"/>
      <c r="D174" s="132"/>
      <c r="E174" s="132"/>
    </row>
    <row r="175" spans="1:5" s="65" customFormat="1">
      <c r="A175" s="27"/>
      <c r="B175" s="27"/>
    </row>
    <row r="176" spans="1:5" s="65" customFormat="1">
      <c r="A176" s="27"/>
      <c r="B176" s="45" t="s">
        <v>2069</v>
      </c>
    </row>
    <row r="177" spans="1:9" s="65" customFormat="1">
      <c r="B177" s="27"/>
      <c r="C177" s="27"/>
    </row>
    <row r="178" spans="1:9" s="65" customFormat="1">
      <c r="A178" s="131" t="s">
        <v>11</v>
      </c>
      <c r="B178" s="27" t="s">
        <v>2104</v>
      </c>
      <c r="C178" s="27"/>
      <c r="D178" s="27"/>
      <c r="E178" s="27"/>
      <c r="F178" s="27"/>
      <c r="G178" s="27"/>
      <c r="H178" s="27"/>
      <c r="I178" s="27"/>
    </row>
    <row r="179" spans="1:9" s="65" customFormat="1">
      <c r="A179" s="27"/>
      <c r="B179" s="27"/>
      <c r="C179" s="27"/>
      <c r="D179" s="27"/>
      <c r="E179" s="27"/>
      <c r="F179" s="27"/>
      <c r="G179" s="27"/>
      <c r="H179" s="27"/>
      <c r="I179" s="27"/>
    </row>
    <row r="180" spans="1:9" s="65" customFormat="1">
      <c r="B180" s="27"/>
      <c r="C180" s="27"/>
      <c r="D180" s="27"/>
      <c r="F180" s="214" t="s">
        <v>1989</v>
      </c>
      <c r="G180" s="214"/>
      <c r="H180" s="45"/>
      <c r="I180" s="27"/>
    </row>
    <row r="181" spans="1:9" s="65" customFormat="1">
      <c r="B181" s="75" t="s">
        <v>5</v>
      </c>
      <c r="C181" s="75"/>
      <c r="F181" s="140" t="s">
        <v>2060</v>
      </c>
      <c r="G181" s="140">
        <f>$F$148+(0.1*$F$148)</f>
        <v>0</v>
      </c>
      <c r="H181" s="32"/>
    </row>
    <row r="182" spans="1:9" s="65" customFormat="1" ht="25.5" customHeight="1">
      <c r="B182" s="215" t="s">
        <v>2249</v>
      </c>
      <c r="C182" s="215"/>
      <c r="D182" s="215"/>
      <c r="E182" s="215"/>
      <c r="F182" s="179" t="s">
        <v>6</v>
      </c>
      <c r="G182" s="180" t="s">
        <v>7</v>
      </c>
      <c r="H182" s="131" t="s">
        <v>11</v>
      </c>
    </row>
    <row r="183" spans="1:9" s="65" customFormat="1">
      <c r="B183" s="37" t="s">
        <v>2001</v>
      </c>
      <c r="C183" s="68"/>
      <c r="F183" s="141">
        <v>12.5</v>
      </c>
      <c r="G183" s="141">
        <f>F183*$G$181</f>
        <v>0</v>
      </c>
      <c r="H183" s="131" t="s">
        <v>11</v>
      </c>
    </row>
    <row r="184" spans="1:9" s="65" customFormat="1">
      <c r="B184" s="37" t="s">
        <v>2002</v>
      </c>
      <c r="C184" s="68"/>
      <c r="F184" s="141">
        <v>4</v>
      </c>
      <c r="G184" s="169" t="s">
        <v>7</v>
      </c>
      <c r="H184" s="131" t="s">
        <v>11</v>
      </c>
    </row>
    <row r="185" spans="1:9" s="65" customFormat="1">
      <c r="B185" s="69" t="s">
        <v>1993</v>
      </c>
      <c r="C185" s="69"/>
      <c r="F185" s="141" t="s">
        <v>6</v>
      </c>
      <c r="G185" s="169" t="s">
        <v>7</v>
      </c>
      <c r="H185" s="131" t="s">
        <v>11</v>
      </c>
      <c r="I185" s="178" t="s">
        <v>2068</v>
      </c>
    </row>
    <row r="186" spans="1:9" s="65" customFormat="1" ht="13.5" thickBot="1">
      <c r="B186" s="62" t="s">
        <v>1996</v>
      </c>
      <c r="C186" s="173"/>
      <c r="D186" s="171"/>
      <c r="E186" s="171"/>
      <c r="F186" s="172">
        <v>2</v>
      </c>
      <c r="G186" s="172">
        <f>F186*$G$181</f>
        <v>0</v>
      </c>
      <c r="H186" s="131" t="s">
        <v>11</v>
      </c>
    </row>
    <row r="187" spans="1:9" s="65" customFormat="1" ht="13.5" thickBot="1">
      <c r="B187" s="170" t="s">
        <v>2193</v>
      </c>
      <c r="C187" s="170"/>
      <c r="D187" s="171"/>
      <c r="E187" s="171"/>
      <c r="F187" s="172">
        <v>50</v>
      </c>
      <c r="G187" s="172">
        <f>SUM(G182:G186)</f>
        <v>0</v>
      </c>
      <c r="H187" s="33"/>
    </row>
    <row r="188" spans="1:9" s="65" customFormat="1">
      <c r="B188" s="31"/>
      <c r="C188" s="31"/>
      <c r="D188" s="31"/>
      <c r="E188" s="33"/>
      <c r="F188" s="33"/>
      <c r="G188" s="33"/>
      <c r="H188" s="33"/>
      <c r="I188" s="27"/>
    </row>
    <row r="189" spans="1:9" s="65" customFormat="1">
      <c r="B189" s="69" t="s">
        <v>2194</v>
      </c>
      <c r="C189" s="31"/>
      <c r="D189" s="31"/>
      <c r="E189" s="33"/>
      <c r="F189" s="33"/>
      <c r="G189" s="33"/>
      <c r="H189" s="33"/>
      <c r="I189" s="27"/>
    </row>
    <row r="190" spans="1:9" s="65" customFormat="1">
      <c r="B190" s="31"/>
      <c r="C190" s="31"/>
      <c r="D190" s="31"/>
      <c r="E190" s="33"/>
      <c r="F190" s="33"/>
      <c r="G190" s="33"/>
      <c r="H190" s="33"/>
      <c r="I190" s="27"/>
    </row>
    <row r="191" spans="1:9" s="65" customFormat="1">
      <c r="A191" s="131" t="s">
        <v>11</v>
      </c>
      <c r="B191" s="27" t="s">
        <v>2103</v>
      </c>
      <c r="C191" s="27"/>
      <c r="D191" s="32"/>
      <c r="E191" s="32"/>
      <c r="F191" s="32"/>
      <c r="G191" s="33"/>
      <c r="H191" s="33"/>
      <c r="I191" s="27"/>
    </row>
    <row r="192" spans="1:9" s="65" customFormat="1">
      <c r="A192" s="131" t="s">
        <v>11</v>
      </c>
      <c r="B192" s="27" t="s">
        <v>2224</v>
      </c>
      <c r="C192" s="27"/>
      <c r="D192" s="32"/>
      <c r="E192" s="32"/>
      <c r="F192" s="32"/>
      <c r="G192" s="33"/>
      <c r="H192" s="33"/>
      <c r="I192" s="27"/>
    </row>
    <row r="193" spans="1:10" s="65" customFormat="1">
      <c r="A193" s="27"/>
      <c r="B193" s="27" t="s">
        <v>2225</v>
      </c>
      <c r="C193" s="27"/>
      <c r="D193" s="32"/>
      <c r="E193" s="32"/>
      <c r="F193" s="32"/>
      <c r="G193" s="33"/>
      <c r="H193" s="33"/>
      <c r="I193" s="27"/>
    </row>
    <row r="194" spans="1:10" s="65" customFormat="1">
      <c r="A194" s="27"/>
      <c r="B194" s="27"/>
      <c r="C194" s="27"/>
      <c r="D194" s="32"/>
      <c r="E194" s="32"/>
      <c r="F194" s="32"/>
      <c r="G194" s="33"/>
      <c r="H194" s="33"/>
      <c r="I194" s="27"/>
    </row>
    <row r="195" spans="1:10" s="65" customFormat="1">
      <c r="A195" s="27"/>
      <c r="B195" s="45" t="s">
        <v>2132</v>
      </c>
      <c r="C195" s="27"/>
      <c r="D195" s="32"/>
      <c r="E195" s="32"/>
      <c r="F195" s="32"/>
      <c r="G195" s="33"/>
      <c r="H195" s="33"/>
      <c r="I195" s="27"/>
    </row>
    <row r="196" spans="1:10" s="65" customFormat="1">
      <c r="A196" s="27"/>
      <c r="B196" s="45" t="s">
        <v>2083</v>
      </c>
      <c r="C196" s="27"/>
      <c r="D196" s="32"/>
      <c r="E196" s="32"/>
      <c r="F196" s="32"/>
      <c r="G196" s="33"/>
      <c r="H196" s="33"/>
      <c r="I196" s="27"/>
    </row>
    <row r="197" spans="1:10" s="65" customFormat="1">
      <c r="A197" s="27"/>
      <c r="B197" s="45" t="s">
        <v>2004</v>
      </c>
      <c r="C197" s="27"/>
      <c r="D197" s="32"/>
      <c r="E197" s="32"/>
      <c r="F197" s="32"/>
      <c r="G197" s="33"/>
      <c r="H197" s="33"/>
      <c r="I197" s="27"/>
    </row>
    <row r="198" spans="1:10" s="65" customFormat="1">
      <c r="A198" s="27"/>
      <c r="B198" s="27"/>
      <c r="C198" s="27"/>
      <c r="D198" s="32"/>
      <c r="E198" s="32"/>
      <c r="F198" s="32"/>
      <c r="G198" s="33"/>
      <c r="H198" s="33"/>
      <c r="I198" s="27"/>
    </row>
    <row r="199" spans="1:10" s="65" customFormat="1">
      <c r="A199" s="131" t="s">
        <v>11</v>
      </c>
      <c r="B199" s="27" t="s">
        <v>2084</v>
      </c>
      <c r="C199" s="27"/>
      <c r="D199" s="32"/>
      <c r="E199" s="32"/>
      <c r="F199" s="32"/>
      <c r="G199" s="33"/>
      <c r="H199" s="33"/>
      <c r="I199" s="27"/>
    </row>
    <row r="200" spans="1:10" s="65" customFormat="1">
      <c r="A200" s="131" t="s">
        <v>11</v>
      </c>
      <c r="B200" s="27" t="s">
        <v>2085</v>
      </c>
      <c r="C200" s="27"/>
      <c r="D200" s="32"/>
      <c r="E200" s="32"/>
      <c r="F200" s="32"/>
      <c r="G200" s="33"/>
      <c r="H200" s="33"/>
      <c r="I200" s="27"/>
    </row>
    <row r="201" spans="1:10" s="65" customFormat="1">
      <c r="B201" s="27" t="s">
        <v>2003</v>
      </c>
      <c r="C201" s="27"/>
      <c r="D201" s="32"/>
      <c r="E201" s="32"/>
      <c r="F201" s="32"/>
      <c r="G201" s="33"/>
      <c r="H201" s="33"/>
      <c r="I201" s="27"/>
    </row>
    <row r="202" spans="1:10" s="65" customFormat="1">
      <c r="B202" s="33" t="s">
        <v>2180</v>
      </c>
      <c r="C202" s="33"/>
      <c r="D202" s="32"/>
      <c r="E202" s="32"/>
      <c r="F202" s="32"/>
      <c r="G202" s="33"/>
      <c r="H202" s="33"/>
      <c r="I202" s="33"/>
    </row>
    <row r="203" spans="1:10" s="65" customFormat="1" ht="13.5" thickBot="1">
      <c r="B203" s="33"/>
      <c r="C203" s="33"/>
      <c r="D203" s="32"/>
      <c r="E203" s="32"/>
      <c r="F203" s="32"/>
      <c r="G203" s="33"/>
      <c r="H203" s="33"/>
      <c r="I203" s="33"/>
    </row>
    <row r="204" spans="1:10" s="65" customFormat="1" ht="13.5" thickBot="1">
      <c r="B204" s="32"/>
      <c r="C204" s="32"/>
      <c r="D204" s="174" t="s">
        <v>2168</v>
      </c>
      <c r="E204" s="175" t="s">
        <v>2169</v>
      </c>
      <c r="F204" s="32"/>
      <c r="G204" s="32"/>
      <c r="H204" s="32"/>
      <c r="I204" s="32"/>
    </row>
    <row r="205" spans="1:10" s="65" customFormat="1" ht="12.75" customHeight="1" thickBot="1">
      <c r="B205" s="76"/>
      <c r="C205" s="33"/>
      <c r="D205" s="176" t="s">
        <v>2065</v>
      </c>
      <c r="E205" s="177" t="s">
        <v>35</v>
      </c>
      <c r="F205" s="33"/>
      <c r="G205" s="33"/>
      <c r="H205" s="33"/>
      <c r="I205" s="33"/>
    </row>
    <row r="206" spans="1:10" s="65" customFormat="1" ht="12.75" customHeight="1" thickBot="1">
      <c r="B206" s="76"/>
      <c r="C206" s="33"/>
      <c r="D206" s="33"/>
      <c r="E206" s="33"/>
      <c r="F206" s="33"/>
      <c r="G206" s="33"/>
      <c r="H206" s="33"/>
      <c r="I206" s="33"/>
    </row>
    <row r="207" spans="1:10" s="65" customFormat="1" ht="12.75" customHeight="1" thickBot="1">
      <c r="B207" s="217" t="s">
        <v>36</v>
      </c>
      <c r="C207" s="218"/>
      <c r="D207" s="218"/>
      <c r="E207" s="218"/>
      <c r="F207" s="218"/>
      <c r="G207" s="218"/>
      <c r="H207" s="218"/>
      <c r="I207" s="218"/>
      <c r="J207" s="219"/>
    </row>
    <row r="208" spans="1:10" s="65" customFormat="1">
      <c r="B208" s="76"/>
      <c r="C208" s="33"/>
      <c r="D208" s="33"/>
      <c r="E208" s="33"/>
      <c r="F208" s="33"/>
      <c r="G208" s="33"/>
      <c r="H208" s="33"/>
      <c r="I208" s="33"/>
    </row>
    <row r="209" spans="1:9" s="65" customFormat="1">
      <c r="A209" s="131" t="s">
        <v>11</v>
      </c>
      <c r="B209" s="27" t="s">
        <v>2005</v>
      </c>
      <c r="C209" s="27"/>
      <c r="D209" s="32"/>
      <c r="E209" s="32"/>
      <c r="F209" s="32"/>
      <c r="G209" s="33"/>
      <c r="H209" s="33"/>
    </row>
    <row r="210" spans="1:9" s="65" customFormat="1">
      <c r="A210" s="131" t="s">
        <v>11</v>
      </c>
      <c r="B210" s="27" t="s">
        <v>2117</v>
      </c>
      <c r="C210" s="27"/>
      <c r="D210" s="32"/>
      <c r="E210" s="32"/>
      <c r="F210" s="32"/>
      <c r="G210" s="33"/>
      <c r="H210" s="33"/>
    </row>
    <row r="211" spans="1:9" s="65" customFormat="1">
      <c r="B211" s="27"/>
      <c r="C211" s="27"/>
      <c r="D211" s="32"/>
      <c r="E211" s="32"/>
      <c r="F211" s="32"/>
      <c r="G211" s="33"/>
      <c r="H211" s="33"/>
    </row>
    <row r="212" spans="1:9" s="65" customFormat="1">
      <c r="B212" s="27"/>
      <c r="C212" s="27"/>
      <c r="D212" s="32"/>
      <c r="E212" s="32"/>
      <c r="F212" s="32"/>
      <c r="G212" s="33"/>
      <c r="H212" s="33"/>
    </row>
    <row r="213" spans="1:9" s="65" customFormat="1">
      <c r="B213" s="45" t="s">
        <v>2070</v>
      </c>
      <c r="C213" s="27"/>
      <c r="D213" s="32"/>
      <c r="E213" s="32"/>
      <c r="F213" s="32"/>
      <c r="G213" s="33"/>
      <c r="H213" s="33"/>
      <c r="I213" s="27"/>
    </row>
    <row r="214" spans="1:9" s="65" customFormat="1">
      <c r="B214" s="45"/>
      <c r="C214" s="27"/>
      <c r="D214" s="32"/>
      <c r="E214" s="32"/>
      <c r="F214" s="32"/>
      <c r="G214" s="33"/>
      <c r="H214" s="33"/>
      <c r="I214" s="27"/>
    </row>
    <row r="215" spans="1:9" s="65" customFormat="1">
      <c r="A215" s="27"/>
      <c r="B215" s="45" t="s">
        <v>2164</v>
      </c>
      <c r="C215" s="27"/>
      <c r="D215" s="32"/>
      <c r="E215" s="32"/>
      <c r="F215" s="32"/>
      <c r="G215" s="33"/>
      <c r="H215" s="33"/>
      <c r="I215" s="27"/>
    </row>
    <row r="216" spans="1:9" s="65" customFormat="1">
      <c r="A216" s="27"/>
      <c r="B216" s="45"/>
      <c r="C216" s="27"/>
      <c r="D216" s="32"/>
      <c r="E216" s="32"/>
      <c r="F216" s="32"/>
      <c r="G216" s="33"/>
      <c r="H216" s="33"/>
      <c r="I216" s="27"/>
    </row>
    <row r="217" spans="1:9" s="65" customFormat="1">
      <c r="A217" s="131" t="s">
        <v>11</v>
      </c>
      <c r="B217" s="27" t="s">
        <v>2089</v>
      </c>
      <c r="C217" s="27"/>
      <c r="D217" s="32"/>
      <c r="E217" s="32"/>
      <c r="F217" s="32"/>
      <c r="G217" s="33"/>
      <c r="H217" s="33"/>
      <c r="I217" s="27"/>
    </row>
    <row r="218" spans="1:9" s="65" customFormat="1">
      <c r="A218" s="131" t="s">
        <v>11</v>
      </c>
      <c r="B218" s="27" t="s">
        <v>2080</v>
      </c>
      <c r="C218" s="27"/>
      <c r="D218" s="32"/>
      <c r="E218" s="32"/>
      <c r="F218" s="32"/>
      <c r="G218" s="33"/>
      <c r="H218" s="33"/>
      <c r="I218" s="27"/>
    </row>
    <row r="219" spans="1:9" s="65" customFormat="1">
      <c r="A219" s="141"/>
      <c r="B219" s="132"/>
      <c r="C219" s="132"/>
      <c r="D219" s="32"/>
      <c r="E219" s="32"/>
      <c r="F219" s="32"/>
      <c r="G219" s="33"/>
      <c r="H219" s="33"/>
      <c r="I219" s="132"/>
    </row>
    <row r="220" spans="1:9" s="65" customFormat="1">
      <c r="B220" s="27"/>
      <c r="C220" s="27"/>
      <c r="D220" s="32"/>
      <c r="E220" s="32"/>
      <c r="F220" s="32"/>
      <c r="G220" s="33"/>
      <c r="H220" s="33"/>
      <c r="I220" s="27"/>
    </row>
    <row r="221" spans="1:9" s="65" customFormat="1">
      <c r="B221" s="45" t="s">
        <v>2071</v>
      </c>
      <c r="C221" s="27"/>
      <c r="D221" s="32"/>
      <c r="E221" s="32"/>
      <c r="F221" s="32"/>
      <c r="G221" s="33"/>
      <c r="H221" s="33"/>
      <c r="I221" s="27"/>
    </row>
    <row r="222" spans="1:9" s="65" customFormat="1">
      <c r="B222" s="45"/>
      <c r="C222" s="27"/>
      <c r="D222" s="32"/>
      <c r="E222" s="32"/>
      <c r="F222" s="32"/>
      <c r="G222" s="33"/>
      <c r="H222" s="33"/>
      <c r="I222" s="27"/>
    </row>
    <row r="223" spans="1:9" s="65" customFormat="1">
      <c r="B223" s="45" t="s">
        <v>2165</v>
      </c>
      <c r="C223" s="27"/>
      <c r="D223" s="32"/>
      <c r="E223" s="32"/>
      <c r="F223" s="32"/>
      <c r="G223" s="33"/>
      <c r="H223" s="33"/>
      <c r="I223" s="27"/>
    </row>
    <row r="224" spans="1:9" s="65" customFormat="1">
      <c r="B224" s="45"/>
      <c r="C224" s="27"/>
      <c r="D224" s="32"/>
      <c r="E224" s="32"/>
      <c r="F224" s="32"/>
      <c r="G224" s="33"/>
      <c r="H224" s="33"/>
      <c r="I224" s="27"/>
    </row>
    <row r="225" spans="1:9" s="65" customFormat="1">
      <c r="A225" s="131" t="s">
        <v>11</v>
      </c>
      <c r="B225" s="27" t="s">
        <v>2226</v>
      </c>
      <c r="C225" s="27"/>
      <c r="D225" s="32"/>
      <c r="E225" s="32"/>
      <c r="F225" s="32"/>
      <c r="G225" s="33"/>
      <c r="H225" s="33"/>
      <c r="I225" s="27"/>
    </row>
    <row r="226" spans="1:9" s="65" customFormat="1">
      <c r="A226" s="27"/>
      <c r="B226" s="27" t="s">
        <v>2227</v>
      </c>
      <c r="C226" s="27"/>
      <c r="D226" s="32"/>
      <c r="E226" s="32"/>
      <c r="F226" s="32"/>
      <c r="G226" s="33"/>
      <c r="H226" s="33"/>
      <c r="I226" s="27"/>
    </row>
    <row r="227" spans="1:9" s="65" customFormat="1">
      <c r="A227" s="131" t="s">
        <v>11</v>
      </c>
      <c r="B227" s="27" t="s">
        <v>2055</v>
      </c>
      <c r="C227" s="77"/>
      <c r="D227" s="77"/>
      <c r="E227" s="77"/>
      <c r="F227" s="77"/>
      <c r="G227" s="77"/>
      <c r="H227" s="77"/>
      <c r="I227" s="77"/>
    </row>
    <row r="228" spans="1:9" s="65" customFormat="1">
      <c r="B228" s="27" t="s">
        <v>2090</v>
      </c>
      <c r="C228" s="77"/>
      <c r="D228" s="77"/>
      <c r="E228" s="77"/>
      <c r="F228" s="77"/>
      <c r="G228" s="77"/>
      <c r="H228" s="77"/>
      <c r="I228" s="77"/>
    </row>
    <row r="229" spans="1:9" s="27" customFormat="1">
      <c r="A229" s="131" t="s">
        <v>11</v>
      </c>
      <c r="B229" s="27" t="s">
        <v>2087</v>
      </c>
    </row>
    <row r="230" spans="1:9" s="27" customFormat="1">
      <c r="A230" s="131" t="s">
        <v>11</v>
      </c>
      <c r="B230" s="27" t="s">
        <v>2228</v>
      </c>
    </row>
    <row r="231" spans="1:9" s="27" customFormat="1">
      <c r="B231" s="27" t="s">
        <v>2229</v>
      </c>
    </row>
    <row r="232" spans="1:9" s="27" customFormat="1">
      <c r="A232" s="131" t="s">
        <v>11</v>
      </c>
      <c r="B232" s="27" t="s">
        <v>2101</v>
      </c>
    </row>
    <row r="233" spans="1:9" s="27" customFormat="1">
      <c r="B233" s="27" t="s">
        <v>2230</v>
      </c>
    </row>
    <row r="234" spans="1:9" s="27" customFormat="1">
      <c r="B234" s="27" t="s">
        <v>2231</v>
      </c>
    </row>
    <row r="235" spans="1:9" s="27" customFormat="1"/>
    <row r="236" spans="1:9" s="27" customFormat="1">
      <c r="B236" s="27" t="s">
        <v>2181</v>
      </c>
    </row>
    <row r="237" spans="1:9" s="27" customFormat="1"/>
    <row r="238" spans="1:9" s="27" customFormat="1">
      <c r="A238" s="131" t="s">
        <v>11</v>
      </c>
      <c r="B238" s="27" t="s">
        <v>2053</v>
      </c>
    </row>
    <row r="239" spans="1:9" s="27" customFormat="1">
      <c r="A239" s="65"/>
      <c r="B239" s="27" t="s">
        <v>2102</v>
      </c>
    </row>
    <row r="240" spans="1:9" s="27" customFormat="1">
      <c r="A240" s="131" t="s">
        <v>11</v>
      </c>
      <c r="B240" s="27" t="s">
        <v>2086</v>
      </c>
    </row>
    <row r="241" spans="1:2" s="27" customFormat="1">
      <c r="A241" s="131" t="s">
        <v>11</v>
      </c>
      <c r="B241" s="27" t="s">
        <v>2232</v>
      </c>
    </row>
    <row r="242" spans="1:2" s="27" customFormat="1">
      <c r="B242" s="27" t="s">
        <v>2229</v>
      </c>
    </row>
    <row r="243" spans="1:2" s="27" customFormat="1">
      <c r="A243" s="131" t="s">
        <v>11</v>
      </c>
      <c r="B243" s="27" t="s">
        <v>40</v>
      </c>
    </row>
    <row r="244" spans="1:2" s="27" customFormat="1">
      <c r="A244" s="131" t="s">
        <v>11</v>
      </c>
      <c r="B244" s="27" t="s">
        <v>2091</v>
      </c>
    </row>
    <row r="245" spans="1:2" s="27" customFormat="1">
      <c r="A245" s="131" t="s">
        <v>11</v>
      </c>
      <c r="B245" s="27" t="s">
        <v>2094</v>
      </c>
    </row>
    <row r="246" spans="1:2" s="27" customFormat="1">
      <c r="A246" s="131" t="s">
        <v>11</v>
      </c>
      <c r="B246" s="27" t="s">
        <v>2095</v>
      </c>
    </row>
    <row r="247" spans="1:2" s="27" customFormat="1">
      <c r="A247" s="131" t="s">
        <v>11</v>
      </c>
      <c r="B247" s="27" t="s">
        <v>2092</v>
      </c>
    </row>
    <row r="248" spans="1:2" s="27" customFormat="1">
      <c r="A248" s="131" t="s">
        <v>11</v>
      </c>
      <c r="B248" s="27" t="s">
        <v>2135</v>
      </c>
    </row>
    <row r="249" spans="1:2" s="27" customFormat="1">
      <c r="A249" s="131" t="s">
        <v>11</v>
      </c>
      <c r="B249" s="27" t="s">
        <v>2143</v>
      </c>
    </row>
    <row r="250" spans="1:2" s="27" customFormat="1">
      <c r="A250" s="131" t="s">
        <v>11</v>
      </c>
      <c r="B250" s="27" t="s">
        <v>2233</v>
      </c>
    </row>
    <row r="251" spans="1:2" s="27" customFormat="1">
      <c r="B251" s="27" t="s">
        <v>2234</v>
      </c>
    </row>
    <row r="252" spans="1:2" s="27" customFormat="1">
      <c r="A252" s="131" t="s">
        <v>11</v>
      </c>
      <c r="B252" s="27" t="s">
        <v>2008</v>
      </c>
    </row>
    <row r="253" spans="1:2" s="27" customFormat="1">
      <c r="A253" s="131" t="s">
        <v>11</v>
      </c>
      <c r="B253" s="27" t="s">
        <v>2235</v>
      </c>
    </row>
    <row r="254" spans="1:2" s="27" customFormat="1">
      <c r="B254" s="27" t="s">
        <v>2239</v>
      </c>
    </row>
    <row r="255" spans="1:2" s="132" customFormat="1"/>
    <row r="256" spans="1:2" s="27" customFormat="1"/>
    <row r="257" spans="1:2" s="27" customFormat="1">
      <c r="A257" s="65"/>
      <c r="B257" s="45" t="s">
        <v>2166</v>
      </c>
    </row>
    <row r="258" spans="1:2" s="27" customFormat="1">
      <c r="A258" s="65"/>
      <c r="B258" s="45"/>
    </row>
    <row r="259" spans="1:2" s="27" customFormat="1">
      <c r="A259" s="131" t="s">
        <v>11</v>
      </c>
      <c r="B259" s="27" t="s">
        <v>2226</v>
      </c>
    </row>
    <row r="260" spans="1:2" s="27" customFormat="1">
      <c r="B260" s="27" t="s">
        <v>2227</v>
      </c>
    </row>
    <row r="261" spans="1:2" s="27" customFormat="1">
      <c r="A261" s="131" t="s">
        <v>11</v>
      </c>
      <c r="B261" s="27" t="s">
        <v>2054</v>
      </c>
    </row>
    <row r="262" spans="1:2" s="27" customFormat="1">
      <c r="A262" s="65"/>
      <c r="B262" s="27" t="s">
        <v>2090</v>
      </c>
    </row>
    <row r="263" spans="1:2" s="27" customFormat="1">
      <c r="A263" s="131" t="s">
        <v>11</v>
      </c>
      <c r="B263" s="27" t="s">
        <v>2087</v>
      </c>
    </row>
    <row r="264" spans="1:2" s="27" customFormat="1">
      <c r="A264" s="131" t="s">
        <v>11</v>
      </c>
      <c r="B264" s="27" t="s">
        <v>2228</v>
      </c>
    </row>
    <row r="265" spans="1:2" s="27" customFormat="1">
      <c r="B265" s="27" t="s">
        <v>2229</v>
      </c>
    </row>
    <row r="266" spans="1:2" s="27" customFormat="1">
      <c r="A266" s="131" t="s">
        <v>11</v>
      </c>
      <c r="B266" s="27" t="s">
        <v>2006</v>
      </c>
    </row>
    <row r="267" spans="1:2" s="27" customFormat="1">
      <c r="A267" s="131" t="s">
        <v>11</v>
      </c>
      <c r="B267" s="27" t="s">
        <v>2096</v>
      </c>
    </row>
    <row r="268" spans="1:2" s="27" customFormat="1">
      <c r="A268" s="131" t="s">
        <v>11</v>
      </c>
      <c r="B268" s="27" t="s">
        <v>2097</v>
      </c>
    </row>
    <row r="269" spans="1:2" s="27" customFormat="1">
      <c r="A269" s="131" t="s">
        <v>11</v>
      </c>
      <c r="B269" s="27" t="s">
        <v>2098</v>
      </c>
    </row>
    <row r="270" spans="1:2" s="27" customFormat="1">
      <c r="A270" s="131" t="s">
        <v>11</v>
      </c>
      <c r="B270" s="27" t="s">
        <v>2100</v>
      </c>
    </row>
    <row r="271" spans="1:2" s="27" customFormat="1">
      <c r="A271" s="131" t="s">
        <v>11</v>
      </c>
      <c r="B271" s="27" t="s">
        <v>2133</v>
      </c>
    </row>
    <row r="272" spans="1:2" s="27" customFormat="1">
      <c r="A272" s="131" t="s">
        <v>11</v>
      </c>
      <c r="B272" s="27" t="s">
        <v>2144</v>
      </c>
    </row>
    <row r="273" spans="1:2" s="27" customFormat="1">
      <c r="A273" s="131" t="s">
        <v>11</v>
      </c>
      <c r="B273" s="27" t="s">
        <v>2236</v>
      </c>
    </row>
    <row r="274" spans="1:2" s="27" customFormat="1">
      <c r="B274" s="27" t="s">
        <v>2234</v>
      </c>
    </row>
    <row r="275" spans="1:2" s="27" customFormat="1">
      <c r="A275" s="131" t="s">
        <v>11</v>
      </c>
      <c r="B275" s="27" t="s">
        <v>2007</v>
      </c>
    </row>
    <row r="276" spans="1:2" s="27" customFormat="1">
      <c r="A276" s="131" t="s">
        <v>11</v>
      </c>
      <c r="B276" s="27" t="s">
        <v>2237</v>
      </c>
    </row>
    <row r="277" spans="1:2" s="27" customFormat="1">
      <c r="B277" s="27" t="s">
        <v>2238</v>
      </c>
    </row>
    <row r="278" spans="1:2" s="27" customFormat="1"/>
    <row r="279" spans="1:2" s="27" customFormat="1"/>
    <row r="280" spans="1:2" s="65" customFormat="1">
      <c r="B280" s="45" t="s">
        <v>2009</v>
      </c>
    </row>
    <row r="281" spans="1:2" s="65" customFormat="1"/>
    <row r="282" spans="1:2" s="65" customFormat="1">
      <c r="A282" s="27"/>
      <c r="B282" s="45" t="s">
        <v>2164</v>
      </c>
    </row>
    <row r="283" spans="1:2" s="65" customFormat="1">
      <c r="A283" s="27"/>
      <c r="B283" s="45"/>
    </row>
    <row r="284" spans="1:2" s="65" customFormat="1">
      <c r="A284" s="131" t="s">
        <v>11</v>
      </c>
      <c r="B284" s="27" t="s">
        <v>2105</v>
      </c>
    </row>
    <row r="285" spans="1:2" s="65" customFormat="1">
      <c r="A285" s="131" t="s">
        <v>11</v>
      </c>
      <c r="B285" s="27" t="s">
        <v>2106</v>
      </c>
    </row>
    <row r="286" spans="1:2" s="65" customFormat="1">
      <c r="A286" s="27"/>
      <c r="B286" s="27" t="s">
        <v>2107</v>
      </c>
    </row>
    <row r="287" spans="1:2" s="65" customFormat="1">
      <c r="A287" s="131" t="s">
        <v>11</v>
      </c>
      <c r="B287" s="27" t="s">
        <v>2023</v>
      </c>
    </row>
    <row r="288" spans="1:2" s="65" customFormat="1">
      <c r="A288" s="131" t="s">
        <v>11</v>
      </c>
      <c r="B288" s="27" t="s">
        <v>2088</v>
      </c>
    </row>
    <row r="289" spans="1:9" s="65" customFormat="1">
      <c r="A289" s="131" t="s">
        <v>11</v>
      </c>
      <c r="B289" s="27" t="s">
        <v>2099</v>
      </c>
    </row>
    <row r="290" spans="1:9" s="65" customFormat="1">
      <c r="A290" s="27"/>
      <c r="B290" s="27"/>
    </row>
    <row r="291" spans="1:9" s="65" customFormat="1">
      <c r="B291" s="45"/>
    </row>
    <row r="292" spans="1:9" s="65" customFormat="1">
      <c r="B292" s="45" t="s">
        <v>2014</v>
      </c>
    </row>
    <row r="293" spans="1:9" s="65" customFormat="1"/>
    <row r="294" spans="1:9" s="27" customFormat="1">
      <c r="A294" s="131" t="s">
        <v>11</v>
      </c>
      <c r="B294" s="27" t="s">
        <v>2108</v>
      </c>
    </row>
    <row r="295" spans="1:9" s="27" customFormat="1"/>
    <row r="296" spans="1:9" s="27" customFormat="1">
      <c r="G296" s="214" t="s">
        <v>1989</v>
      </c>
      <c r="H296" s="214"/>
      <c r="I296" s="32"/>
    </row>
    <row r="297" spans="1:9" s="27" customFormat="1">
      <c r="C297" s="45" t="s">
        <v>5</v>
      </c>
      <c r="E297" s="45"/>
      <c r="G297" s="182" t="s">
        <v>2060</v>
      </c>
      <c r="H297" s="182">
        <f>$F$148+($F$148*0.1)</f>
        <v>0</v>
      </c>
      <c r="I297" s="32"/>
    </row>
    <row r="298" spans="1:9" s="27" customFormat="1">
      <c r="C298" s="27" t="s">
        <v>1990</v>
      </c>
      <c r="E298" s="45"/>
      <c r="G298" s="179">
        <v>25</v>
      </c>
      <c r="H298" s="179">
        <f>G298*$H$297</f>
        <v>0</v>
      </c>
      <c r="I298" s="131" t="s">
        <v>11</v>
      </c>
    </row>
    <row r="299" spans="1:9" s="27" customFormat="1">
      <c r="C299" s="27" t="s">
        <v>41</v>
      </c>
      <c r="G299" s="179">
        <v>1.5</v>
      </c>
      <c r="H299" s="179">
        <f>G299*$H$297</f>
        <v>0</v>
      </c>
      <c r="I299" s="131" t="s">
        <v>11</v>
      </c>
    </row>
    <row r="300" spans="1:9" s="27" customFormat="1" ht="13.5" thickBot="1">
      <c r="C300" s="181" t="s">
        <v>2010</v>
      </c>
      <c r="D300" s="181"/>
      <c r="E300" s="181"/>
      <c r="F300" s="181"/>
      <c r="G300" s="183">
        <v>23.5</v>
      </c>
      <c r="H300" s="184" t="s">
        <v>7</v>
      </c>
      <c r="I300" s="131" t="s">
        <v>11</v>
      </c>
    </row>
    <row r="301" spans="1:9" s="27" customFormat="1" ht="13.5" thickBot="1">
      <c r="C301" s="205" t="s">
        <v>2193</v>
      </c>
      <c r="D301" s="206"/>
      <c r="E301" s="205"/>
      <c r="F301" s="206"/>
      <c r="G301" s="207">
        <v>50</v>
      </c>
      <c r="H301" s="207">
        <f>SUM(H298:H300)</f>
        <v>0</v>
      </c>
      <c r="I301" s="33"/>
    </row>
    <row r="302" spans="1:9" s="27" customFormat="1">
      <c r="D302" s="32"/>
      <c r="E302" s="32"/>
      <c r="F302" s="32"/>
      <c r="G302" s="33"/>
      <c r="H302" s="33"/>
    </row>
    <row r="303" spans="1:9" s="27" customFormat="1">
      <c r="A303" s="131" t="s">
        <v>11</v>
      </c>
      <c r="B303" s="27" t="s">
        <v>2109</v>
      </c>
      <c r="D303" s="32"/>
      <c r="E303" s="32"/>
      <c r="F303" s="32"/>
      <c r="G303" s="33"/>
      <c r="H303" s="33"/>
    </row>
    <row r="304" spans="1:9" s="27" customFormat="1">
      <c r="B304" s="27" t="s">
        <v>43</v>
      </c>
      <c r="D304" s="32"/>
      <c r="E304" s="32"/>
      <c r="F304" s="32"/>
      <c r="G304" s="33"/>
      <c r="H304" s="33"/>
    </row>
    <row r="305" spans="1:9" s="27" customFormat="1">
      <c r="A305" s="131" t="s">
        <v>11</v>
      </c>
      <c r="B305" s="27" t="s">
        <v>2110</v>
      </c>
    </row>
    <row r="306" spans="1:9" s="27" customFormat="1">
      <c r="B306" s="27" t="s">
        <v>2111</v>
      </c>
    </row>
    <row r="307" spans="1:9" s="27" customFormat="1">
      <c r="A307" s="131" t="s">
        <v>11</v>
      </c>
      <c r="B307" s="27" t="s">
        <v>2112</v>
      </c>
    </row>
    <row r="308" spans="1:9" s="27" customFormat="1">
      <c r="A308" s="131" t="s">
        <v>11</v>
      </c>
      <c r="B308" s="27" t="s">
        <v>37</v>
      </c>
    </row>
    <row r="309" spans="1:9" s="27" customFormat="1"/>
    <row r="310" spans="1:9" s="27" customFormat="1">
      <c r="B310" s="45" t="s">
        <v>2167</v>
      </c>
      <c r="C310" s="45"/>
      <c r="D310" s="220" t="s">
        <v>2170</v>
      </c>
      <c r="E310" s="220"/>
      <c r="F310" s="220" t="s">
        <v>2171</v>
      </c>
      <c r="G310" s="220"/>
      <c r="H310" s="220" t="s">
        <v>2170</v>
      </c>
      <c r="I310" s="220"/>
    </row>
    <row r="311" spans="1:9" s="27" customFormat="1">
      <c r="B311" s="27" t="s">
        <v>2061</v>
      </c>
      <c r="D311" s="213">
        <v>1</v>
      </c>
      <c r="E311" s="213"/>
      <c r="F311" s="131"/>
      <c r="G311" s="131"/>
      <c r="H311" s="131"/>
      <c r="I311" s="131"/>
    </row>
    <row r="312" spans="1:9" s="27" customFormat="1" ht="14.25" customHeight="1">
      <c r="B312" s="224" t="s">
        <v>2178</v>
      </c>
      <c r="C312" s="224"/>
      <c r="D312" s="223" t="s">
        <v>2113</v>
      </c>
      <c r="E312" s="223"/>
      <c r="F312" s="213" t="s">
        <v>2011</v>
      </c>
      <c r="G312" s="213"/>
      <c r="H312" s="213" t="s">
        <v>2012</v>
      </c>
      <c r="I312" s="213"/>
    </row>
    <row r="313" spans="1:9" s="27" customFormat="1">
      <c r="B313" s="224"/>
      <c r="C313" s="224"/>
      <c r="D313" s="223"/>
      <c r="E313" s="223"/>
      <c r="F313" s="213" t="s">
        <v>2058</v>
      </c>
      <c r="G313" s="213"/>
      <c r="H313" s="213">
        <v>4</v>
      </c>
      <c r="I313" s="213"/>
    </row>
    <row r="314" spans="1:9" s="27" customFormat="1">
      <c r="B314" s="224"/>
      <c r="C314" s="224"/>
      <c r="D314" s="223"/>
      <c r="E314" s="223"/>
      <c r="F314" s="213" t="s">
        <v>2059</v>
      </c>
      <c r="G314" s="213"/>
      <c r="H314" s="213">
        <v>10</v>
      </c>
      <c r="I314" s="213"/>
    </row>
    <row r="315" spans="1:9" s="27" customFormat="1">
      <c r="B315" s="27" t="s">
        <v>2062</v>
      </c>
      <c r="D315" s="213">
        <v>1</v>
      </c>
      <c r="E315" s="213"/>
    </row>
    <row r="316" spans="1:9" s="27" customFormat="1">
      <c r="B316" s="27" t="s">
        <v>2063</v>
      </c>
      <c r="D316" s="213">
        <v>1</v>
      </c>
      <c r="E316" s="213"/>
    </row>
    <row r="317" spans="1:9" s="27" customFormat="1">
      <c r="B317" s="27" t="s">
        <v>2064</v>
      </c>
      <c r="D317" s="213" t="s">
        <v>42</v>
      </c>
      <c r="E317" s="213"/>
    </row>
    <row r="318" spans="1:9" s="27" customFormat="1"/>
    <row r="319" spans="1:9" s="27" customFormat="1">
      <c r="A319" s="131" t="s">
        <v>11</v>
      </c>
      <c r="B319" s="27" t="s">
        <v>2114</v>
      </c>
    </row>
    <row r="320" spans="1:9" s="27" customFormat="1">
      <c r="B320" s="27" t="s">
        <v>2115</v>
      </c>
    </row>
    <row r="321" spans="1:2" s="65" customFormat="1">
      <c r="A321" s="131" t="s">
        <v>11</v>
      </c>
      <c r="B321" s="27" t="s">
        <v>2086</v>
      </c>
    </row>
    <row r="322" spans="1:2" s="65" customFormat="1">
      <c r="A322" s="131" t="s">
        <v>11</v>
      </c>
      <c r="B322" s="27" t="s">
        <v>2240</v>
      </c>
    </row>
    <row r="323" spans="1:2" s="65" customFormat="1">
      <c r="B323" s="27" t="s">
        <v>2241</v>
      </c>
    </row>
    <row r="324" spans="1:2" s="65" customFormat="1">
      <c r="A324" s="131" t="s">
        <v>11</v>
      </c>
      <c r="B324" s="27" t="s">
        <v>40</v>
      </c>
    </row>
    <row r="325" spans="1:2" s="65" customFormat="1">
      <c r="A325" s="131" t="s">
        <v>11</v>
      </c>
      <c r="B325" s="27" t="s">
        <v>2091</v>
      </c>
    </row>
    <row r="326" spans="1:2" s="65" customFormat="1">
      <c r="A326" s="131" t="s">
        <v>11</v>
      </c>
      <c r="B326" s="27" t="s">
        <v>2094</v>
      </c>
    </row>
    <row r="327" spans="1:2" s="65" customFormat="1">
      <c r="A327" s="131" t="s">
        <v>11</v>
      </c>
      <c r="B327" s="27" t="s">
        <v>2095</v>
      </c>
    </row>
    <row r="328" spans="1:2" s="65" customFormat="1">
      <c r="A328" s="131" t="s">
        <v>11</v>
      </c>
      <c r="B328" s="27" t="s">
        <v>2092</v>
      </c>
    </row>
    <row r="329" spans="1:2" s="65" customFormat="1">
      <c r="A329" s="131" t="s">
        <v>11</v>
      </c>
      <c r="B329" s="27" t="s">
        <v>2093</v>
      </c>
    </row>
    <row r="330" spans="1:2" s="65" customFormat="1">
      <c r="A330" s="131" t="s">
        <v>11</v>
      </c>
      <c r="B330" s="27" t="s">
        <v>2145</v>
      </c>
    </row>
    <row r="331" spans="1:2" s="65" customFormat="1">
      <c r="A331" s="131" t="s">
        <v>11</v>
      </c>
      <c r="B331" s="27" t="s">
        <v>2242</v>
      </c>
    </row>
    <row r="332" spans="1:2" s="65" customFormat="1">
      <c r="B332" s="27" t="s">
        <v>2243</v>
      </c>
    </row>
    <row r="333" spans="1:2" s="65" customFormat="1">
      <c r="A333" s="131" t="s">
        <v>11</v>
      </c>
      <c r="B333" s="68" t="s">
        <v>2013</v>
      </c>
    </row>
    <row r="334" spans="1:2" s="65" customFormat="1">
      <c r="A334" s="131" t="s">
        <v>11</v>
      </c>
      <c r="B334" s="27" t="s">
        <v>2116</v>
      </c>
    </row>
    <row r="335" spans="1:2" s="65" customFormat="1" ht="14.25">
      <c r="B335" s="37" t="s">
        <v>2131</v>
      </c>
    </row>
    <row r="336" spans="1:2" s="65" customFormat="1">
      <c r="B336" s="37" t="s">
        <v>2244</v>
      </c>
    </row>
    <row r="337" spans="2:7" s="65" customFormat="1">
      <c r="B337" s="37" t="s">
        <v>2245</v>
      </c>
    </row>
    <row r="338" spans="2:7" s="65" customFormat="1">
      <c r="B338" s="37" t="s">
        <v>2246</v>
      </c>
    </row>
    <row r="339" spans="2:7" s="65" customFormat="1">
      <c r="B339" s="27" t="s">
        <v>2247</v>
      </c>
    </row>
    <row r="340" spans="2:7" s="65" customFormat="1">
      <c r="B340" s="132" t="s">
        <v>2248</v>
      </c>
    </row>
    <row r="341" spans="2:7" s="65" customFormat="1">
      <c r="B341" s="27"/>
    </row>
    <row r="342" spans="2:7" s="65" customFormat="1">
      <c r="G342" s="65" t="s">
        <v>1991</v>
      </c>
    </row>
  </sheetData>
  <sheetProtection algorithmName="SHA-512" hashValue="vdOFQWr7loVpO37B0gFlOxeVOsqayRsbAX1Izlt0fcM5OYrZyVXbZ7UWh0j4L8bECWp7xR5WVMTdUn8h5PJ3Yw==" saltValue="rgldUDaUhctSVNPxscAbIA==" spinCount="100000" sheet="1" objects="1" scenarios="1"/>
  <customSheetViews>
    <customSheetView guid="{EA113338-5CA0-4FE5-B53D-9F4C3B9D3D94}" scale="60" showPageBreaks="1" view="pageBreakPreview" topLeftCell="A244">
      <selection activeCell="G240" sqref="G240"/>
      <rowBreaks count="5" manualBreakCount="5">
        <brk id="149" max="10" man="1"/>
        <brk id="173" max="16383" man="1"/>
        <brk id="209" max="10" man="1"/>
        <brk id="246" max="16383" man="1"/>
        <brk id="275" max="16383" man="1"/>
      </rowBreaks>
      <pageMargins left="0.25" right="0.25" top="0.75" bottom="0.75" header="0.3" footer="0.3"/>
      <pageSetup paperSize="9" fitToHeight="0" orientation="landscape" r:id="rId1"/>
      <headerFooter>
        <oddHeader>&amp;L&amp;G&amp;R&amp;A</oddHeader>
        <oddFooter>&amp;L&amp;"Arial,Regular"&amp;7&amp;F&amp;R&amp;"Arial,Regular"&amp;7Page &amp;P of &amp;N</oddFooter>
      </headerFooter>
    </customSheetView>
  </customSheetViews>
  <mergeCells count="21">
    <mergeCell ref="B2:J2"/>
    <mergeCell ref="B207:J207"/>
    <mergeCell ref="D315:E315"/>
    <mergeCell ref="D316:E316"/>
    <mergeCell ref="D317:E317"/>
    <mergeCell ref="D310:E310"/>
    <mergeCell ref="F310:G310"/>
    <mergeCell ref="F314:G314"/>
    <mergeCell ref="H314:I314"/>
    <mergeCell ref="F180:G180"/>
    <mergeCell ref="G49:H49"/>
    <mergeCell ref="F312:G312"/>
    <mergeCell ref="D312:E314"/>
    <mergeCell ref="B312:C314"/>
    <mergeCell ref="H310:I310"/>
    <mergeCell ref="D311:E311"/>
    <mergeCell ref="F313:G313"/>
    <mergeCell ref="H312:I312"/>
    <mergeCell ref="H313:I313"/>
    <mergeCell ref="G296:H296"/>
    <mergeCell ref="B182:E182"/>
  </mergeCells>
  <conditionalFormatting sqref="J50:J145">
    <cfRule type="containsErrors" dxfId="40" priority="40">
      <formula>ISERROR(J50)</formula>
    </cfRule>
  </conditionalFormatting>
  <conditionalFormatting sqref="K50:L145">
    <cfRule type="containsErrors" dxfId="39" priority="38">
      <formula>ISERROR(K50)</formula>
    </cfRule>
  </conditionalFormatting>
  <conditionalFormatting sqref="F51:F146">
    <cfRule type="containsErrors" dxfId="38" priority="30">
      <formula>ISERROR(F51)</formula>
    </cfRule>
  </conditionalFormatting>
  <conditionalFormatting sqref="E51:E146">
    <cfRule type="containsErrors" dxfId="37" priority="31">
      <formula>ISERROR(E51)</formula>
    </cfRule>
  </conditionalFormatting>
  <conditionalFormatting sqref="H51:H146">
    <cfRule type="cellIs" dxfId="36" priority="9" operator="equal">
      <formula>0</formula>
    </cfRule>
    <cfRule type="containsErrors" dxfId="35" priority="10">
      <formula>ISERROR(H51)</formula>
    </cfRule>
    <cfRule type="containsText" dxfId="34" priority="11" operator="containsText" text="#N/A">
      <formula>NOT(ISERROR(SEARCH("#N/A",H51)))</formula>
    </cfRule>
    <cfRule type="cellIs" dxfId="33" priority="12" operator="equal">
      <formula>#N/A</formula>
    </cfRule>
  </conditionalFormatting>
  <conditionalFormatting sqref="I51:I146">
    <cfRule type="cellIs" dxfId="32" priority="5" operator="equal">
      <formula>"none"</formula>
    </cfRule>
    <cfRule type="duplicateValues" dxfId="31" priority="6"/>
  </conditionalFormatting>
  <conditionalFormatting sqref="F148">
    <cfRule type="cellIs" dxfId="30" priority="3" operator="equal">
      <formula>0</formula>
    </cfRule>
  </conditionalFormatting>
  <conditionalFormatting sqref="G181:G187">
    <cfRule type="cellIs" dxfId="29" priority="2" operator="equal">
      <formula>0</formula>
    </cfRule>
  </conditionalFormatting>
  <conditionalFormatting sqref="H297:H301">
    <cfRule type="cellIs" dxfId="28" priority="1" operator="equal">
      <formula>0</formula>
    </cfRule>
  </conditionalFormatting>
  <pageMargins left="0.25" right="0.25" top="0.75" bottom="0.75" header="0.3" footer="0.3"/>
  <pageSetup paperSize="9" scale="85" fitToHeight="0" orientation="portrait" r:id="rId2"/>
  <headerFooter>
    <oddHeader>&amp;L&amp;G&amp;R&amp;"Arial,Regular"&amp;8&amp;A</oddHeader>
    <oddFooter>&amp;L&amp;"Arial,Regular"&amp;8&amp;A&amp;C&amp;"Arial,Regular"&amp;8&amp;F&amp;R&amp;"Arial,Regular"&amp;8Page &amp;P of &amp;N</oddFooter>
  </headerFooter>
  <rowBreaks count="3" manualBreakCount="3">
    <brk id="46" max="16383" man="1"/>
    <brk id="174" max="16383" man="1"/>
    <brk id="307" max="16383" man="1"/>
  </rowBreaks>
  <ignoredErrors>
    <ignoredError sqref="F51:F146" evalError="1"/>
    <ignoredError sqref="F148 H51:H146" emptyCellReference="1"/>
  </ignoredErrors>
  <legacyDrawingHF r:id="rId3"/>
  <extLst>
    <ext xmlns:x14="http://schemas.microsoft.com/office/spreadsheetml/2009/9/main" uri="{CCE6A557-97BC-4b89-ADB6-D9C93CAAB3DF}">
      <x14:dataValidations xmlns:xm="http://schemas.microsoft.com/office/excel/2006/main" count="1">
        <x14:dataValidation type="list" allowBlank="1" showInputMessage="1" showErrorMessage="1" xr:uid="{250F3722-DA03-4883-A57E-587DB6547D79}">
          <x14:formula1>
            <xm:f>'Autopopulate UDI''s'!$A$2:$A$385</xm:f>
          </x14:formula1>
          <xm:sqref>G51:G146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6C4F9C-35E4-4834-9880-32084E7B01D8}">
  <sheetPr>
    <tabColor rgb="FF002060"/>
  </sheetPr>
  <dimension ref="B2:R71"/>
  <sheetViews>
    <sheetView view="pageLayout" topLeftCell="A16" zoomScale="85" zoomScaleNormal="85" zoomScaleSheetLayoutView="100" zoomScalePageLayoutView="85" workbookViewId="0">
      <selection activeCell="K66" sqref="K66"/>
    </sheetView>
  </sheetViews>
  <sheetFormatPr defaultColWidth="9.140625" defaultRowHeight="12.75"/>
  <cols>
    <col min="1" max="1" width="4.140625" style="37" customWidth="1"/>
    <col min="2" max="16384" width="9.140625" style="37"/>
  </cols>
  <sheetData>
    <row r="2" spans="2:18" ht="13.5" thickBot="1"/>
    <row r="3" spans="2:18" ht="13.5" thickBot="1">
      <c r="B3" s="225" t="s">
        <v>2018</v>
      </c>
      <c r="C3" s="226"/>
      <c r="D3" s="226"/>
      <c r="E3" s="226"/>
      <c r="F3" s="226"/>
      <c r="G3" s="226"/>
      <c r="H3" s="226"/>
      <c r="I3" s="227"/>
      <c r="K3" s="225" t="s">
        <v>2019</v>
      </c>
      <c r="L3" s="226"/>
      <c r="M3" s="226"/>
      <c r="N3" s="226"/>
      <c r="O3" s="226"/>
      <c r="P3" s="226"/>
      <c r="Q3" s="226"/>
      <c r="R3" s="227"/>
    </row>
    <row r="4" spans="2:18" ht="13.5" thickBot="1">
      <c r="B4" s="225" t="s">
        <v>2046</v>
      </c>
      <c r="C4" s="226"/>
      <c r="D4" s="226"/>
      <c r="E4" s="226"/>
      <c r="F4" s="226"/>
      <c r="G4" s="226"/>
      <c r="H4" s="226"/>
      <c r="I4" s="227"/>
      <c r="J4" s="52"/>
      <c r="K4" s="225" t="s">
        <v>2047</v>
      </c>
      <c r="L4" s="226"/>
      <c r="M4" s="226"/>
      <c r="N4" s="226"/>
      <c r="O4" s="226"/>
      <c r="P4" s="226"/>
      <c r="Q4" s="226"/>
      <c r="R4" s="227"/>
    </row>
    <row r="5" spans="2:18">
      <c r="B5" s="56"/>
      <c r="C5" s="57"/>
      <c r="D5" s="57"/>
      <c r="E5" s="57"/>
      <c r="F5" s="57"/>
      <c r="G5" s="57"/>
      <c r="H5" s="57"/>
      <c r="I5" s="58"/>
      <c r="J5" s="52"/>
      <c r="K5" s="56"/>
      <c r="L5" s="57"/>
      <c r="M5" s="57"/>
      <c r="N5" s="57"/>
      <c r="O5" s="57"/>
      <c r="P5" s="57"/>
      <c r="Q5" s="57"/>
      <c r="R5" s="58"/>
    </row>
    <row r="6" spans="2:18">
      <c r="B6" s="59"/>
      <c r="C6" s="52"/>
      <c r="D6" s="52"/>
      <c r="E6" s="52"/>
      <c r="F6" s="52"/>
      <c r="G6" s="52"/>
      <c r="H6" s="52"/>
      <c r="I6" s="60"/>
      <c r="J6" s="52"/>
      <c r="K6" s="59"/>
      <c r="L6" s="52"/>
      <c r="M6" s="52"/>
      <c r="N6" s="52"/>
      <c r="O6" s="52"/>
      <c r="P6" s="52"/>
      <c r="Q6" s="52"/>
      <c r="R6" s="60"/>
    </row>
    <row r="7" spans="2:18">
      <c r="B7" s="59"/>
      <c r="C7" s="52"/>
      <c r="D7" s="52"/>
      <c r="E7" s="52"/>
      <c r="F7" s="52"/>
      <c r="G7" s="52"/>
      <c r="H7" s="52"/>
      <c r="I7" s="60"/>
      <c r="J7" s="52"/>
      <c r="K7" s="59"/>
      <c r="L7" s="52"/>
      <c r="M7" s="52"/>
      <c r="N7" s="52"/>
      <c r="O7" s="52"/>
      <c r="P7" s="52"/>
      <c r="Q7" s="52"/>
      <c r="R7" s="60"/>
    </row>
    <row r="8" spans="2:18">
      <c r="B8" s="59"/>
      <c r="C8" s="52"/>
      <c r="D8" s="52"/>
      <c r="E8" s="52"/>
      <c r="F8" s="52"/>
      <c r="G8" s="52"/>
      <c r="H8" s="52"/>
      <c r="I8" s="60"/>
      <c r="J8" s="52"/>
      <c r="K8" s="59"/>
      <c r="L8" s="52"/>
      <c r="M8" s="52"/>
      <c r="N8" s="52"/>
      <c r="O8" s="52"/>
      <c r="P8" s="52"/>
      <c r="Q8" s="52"/>
      <c r="R8" s="60"/>
    </row>
    <row r="9" spans="2:18">
      <c r="B9" s="59"/>
      <c r="C9" s="52"/>
      <c r="D9" s="52"/>
      <c r="E9" s="52"/>
      <c r="F9" s="52"/>
      <c r="G9" s="52"/>
      <c r="H9" s="52"/>
      <c r="I9" s="60"/>
      <c r="J9" s="52"/>
      <c r="K9" s="59"/>
      <c r="L9" s="52"/>
      <c r="M9" s="52"/>
      <c r="N9" s="52"/>
      <c r="O9" s="52"/>
      <c r="P9" s="52"/>
      <c r="Q9" s="52"/>
      <c r="R9" s="60"/>
    </row>
    <row r="10" spans="2:18">
      <c r="B10" s="59"/>
      <c r="C10" s="52"/>
      <c r="D10" s="52"/>
      <c r="E10" s="52"/>
      <c r="F10" s="52"/>
      <c r="G10" s="52"/>
      <c r="H10" s="52"/>
      <c r="I10" s="60"/>
      <c r="J10" s="52"/>
      <c r="K10" s="59"/>
      <c r="L10" s="52"/>
      <c r="M10" s="52"/>
      <c r="N10" s="52"/>
      <c r="O10" s="52"/>
      <c r="P10" s="52"/>
      <c r="Q10" s="52"/>
      <c r="R10" s="60"/>
    </row>
    <row r="11" spans="2:18">
      <c r="B11" s="59"/>
      <c r="C11" s="52"/>
      <c r="D11" s="52"/>
      <c r="E11" s="52"/>
      <c r="F11" s="52"/>
      <c r="G11" s="52"/>
      <c r="H11" s="52"/>
      <c r="I11" s="60"/>
      <c r="J11" s="52"/>
      <c r="K11" s="59"/>
      <c r="L11" s="52"/>
      <c r="M11" s="52"/>
      <c r="N11" s="52"/>
      <c r="O11" s="52"/>
      <c r="P11" s="52"/>
      <c r="Q11" s="52"/>
      <c r="R11" s="60"/>
    </row>
    <row r="12" spans="2:18">
      <c r="B12" s="59"/>
      <c r="C12" s="52"/>
      <c r="D12" s="52"/>
      <c r="E12" s="52"/>
      <c r="F12" s="52"/>
      <c r="G12" s="52"/>
      <c r="H12" s="52"/>
      <c r="I12" s="60"/>
      <c r="J12" s="52"/>
      <c r="K12" s="59"/>
      <c r="L12" s="52"/>
      <c r="M12" s="52"/>
      <c r="N12" s="52"/>
      <c r="O12" s="52"/>
      <c r="P12" s="52"/>
      <c r="Q12" s="52"/>
      <c r="R12" s="60"/>
    </row>
    <row r="13" spans="2:18">
      <c r="B13" s="59"/>
      <c r="C13" s="52"/>
      <c r="D13" s="52"/>
      <c r="E13" s="52"/>
      <c r="F13" s="52"/>
      <c r="G13" s="52"/>
      <c r="H13" s="52"/>
      <c r="I13" s="60"/>
      <c r="J13" s="52"/>
      <c r="K13" s="59"/>
      <c r="L13" s="52"/>
      <c r="M13" s="52"/>
      <c r="N13" s="52"/>
      <c r="O13" s="52"/>
      <c r="P13" s="52"/>
      <c r="Q13" s="52"/>
      <c r="R13" s="60"/>
    </row>
    <row r="14" spans="2:18">
      <c r="B14" s="59"/>
      <c r="C14" s="52"/>
      <c r="D14" s="52"/>
      <c r="E14" s="52"/>
      <c r="F14" s="52"/>
      <c r="G14" s="52"/>
      <c r="H14" s="52"/>
      <c r="I14" s="60"/>
      <c r="J14" s="52"/>
      <c r="K14" s="59"/>
      <c r="L14" s="52"/>
      <c r="M14" s="52"/>
      <c r="N14" s="52"/>
      <c r="O14" s="52"/>
      <c r="P14" s="52"/>
      <c r="Q14" s="52"/>
      <c r="R14" s="60"/>
    </row>
    <row r="15" spans="2:18">
      <c r="B15" s="59"/>
      <c r="C15" s="52"/>
      <c r="D15" s="52"/>
      <c r="E15" s="52"/>
      <c r="F15" s="52"/>
      <c r="G15" s="52"/>
      <c r="H15" s="52"/>
      <c r="I15" s="60"/>
      <c r="J15" s="52"/>
      <c r="K15" s="59"/>
      <c r="L15" s="52"/>
      <c r="M15" s="52"/>
      <c r="N15" s="52"/>
      <c r="O15" s="52"/>
      <c r="P15" s="52"/>
      <c r="Q15" s="52"/>
      <c r="R15" s="60"/>
    </row>
    <row r="16" spans="2:18">
      <c r="B16" s="59"/>
      <c r="C16" s="52"/>
      <c r="D16" s="52"/>
      <c r="E16" s="52"/>
      <c r="F16" s="52"/>
      <c r="G16" s="52"/>
      <c r="H16" s="52"/>
      <c r="I16" s="60"/>
      <c r="J16" s="52"/>
      <c r="K16" s="59"/>
      <c r="L16" s="52"/>
      <c r="M16" s="52"/>
      <c r="N16" s="52"/>
      <c r="O16" s="52"/>
      <c r="P16" s="52"/>
      <c r="Q16" s="52"/>
      <c r="R16" s="60"/>
    </row>
    <row r="17" spans="2:18">
      <c r="B17" s="59"/>
      <c r="C17" s="52"/>
      <c r="D17" s="52"/>
      <c r="E17" s="52"/>
      <c r="F17" s="52"/>
      <c r="G17" s="52"/>
      <c r="H17" s="52"/>
      <c r="I17" s="60"/>
      <c r="J17" s="52"/>
      <c r="K17" s="59"/>
      <c r="L17" s="52"/>
      <c r="M17" s="52"/>
      <c r="N17" s="52"/>
      <c r="O17" s="52"/>
      <c r="P17" s="52"/>
      <c r="Q17" s="52"/>
      <c r="R17" s="60"/>
    </row>
    <row r="18" spans="2:18">
      <c r="B18" s="59"/>
      <c r="C18" s="52"/>
      <c r="D18" s="52"/>
      <c r="E18" s="52"/>
      <c r="F18" s="52"/>
      <c r="G18" s="52"/>
      <c r="H18" s="52"/>
      <c r="I18" s="60"/>
      <c r="J18" s="52"/>
      <c r="K18" s="59"/>
      <c r="L18" s="52"/>
      <c r="M18" s="52"/>
      <c r="N18" s="52"/>
      <c r="O18" s="52"/>
      <c r="P18" s="52"/>
      <c r="Q18" s="52"/>
      <c r="R18" s="60"/>
    </row>
    <row r="19" spans="2:18">
      <c r="B19" s="59"/>
      <c r="C19" s="52"/>
      <c r="D19" s="52"/>
      <c r="E19" s="52"/>
      <c r="F19" s="52"/>
      <c r="G19" s="52"/>
      <c r="H19" s="52"/>
      <c r="I19" s="60"/>
      <c r="J19" s="52"/>
      <c r="K19" s="59"/>
      <c r="L19" s="52"/>
      <c r="M19" s="52"/>
      <c r="N19" s="52"/>
      <c r="O19" s="52"/>
      <c r="P19" s="52"/>
      <c r="Q19" s="52"/>
      <c r="R19" s="60"/>
    </row>
    <row r="20" spans="2:18">
      <c r="B20" s="59"/>
      <c r="C20" s="52"/>
      <c r="D20" s="52"/>
      <c r="E20" s="52"/>
      <c r="F20" s="52"/>
      <c r="G20" s="52"/>
      <c r="H20" s="52"/>
      <c r="I20" s="60"/>
      <c r="J20" s="52"/>
      <c r="K20" s="59"/>
      <c r="L20" s="52"/>
      <c r="M20" s="52"/>
      <c r="N20" s="52"/>
      <c r="O20" s="52"/>
      <c r="P20" s="52"/>
      <c r="Q20" s="52"/>
      <c r="R20" s="60"/>
    </row>
    <row r="21" spans="2:18">
      <c r="B21" s="59"/>
      <c r="C21" s="52"/>
      <c r="D21" s="52"/>
      <c r="E21" s="52"/>
      <c r="F21" s="52"/>
      <c r="G21" s="52"/>
      <c r="H21" s="52"/>
      <c r="I21" s="60"/>
      <c r="J21" s="52"/>
      <c r="K21" s="59"/>
      <c r="L21" s="52"/>
      <c r="M21" s="52"/>
      <c r="N21" s="52"/>
      <c r="O21" s="52"/>
      <c r="P21" s="52"/>
      <c r="Q21" s="52"/>
      <c r="R21" s="60"/>
    </row>
    <row r="22" spans="2:18">
      <c r="B22" s="59"/>
      <c r="C22" s="52"/>
      <c r="D22" s="52"/>
      <c r="E22" s="52"/>
      <c r="F22" s="52"/>
      <c r="G22" s="52"/>
      <c r="H22" s="52"/>
      <c r="I22" s="60"/>
      <c r="J22" s="52"/>
      <c r="K22" s="59"/>
      <c r="L22" s="52"/>
      <c r="M22" s="52"/>
      <c r="N22" s="52"/>
      <c r="O22" s="52"/>
      <c r="P22" s="52"/>
      <c r="Q22" s="52"/>
      <c r="R22" s="60"/>
    </row>
    <row r="23" spans="2:18" ht="45.95" customHeight="1" thickBot="1">
      <c r="B23" s="61"/>
      <c r="C23" s="62"/>
      <c r="D23" s="62"/>
      <c r="E23" s="62"/>
      <c r="F23" s="62"/>
      <c r="G23" s="62"/>
      <c r="H23" s="62"/>
      <c r="I23" s="63"/>
      <c r="J23" s="52"/>
      <c r="K23" s="61"/>
      <c r="L23" s="62"/>
      <c r="M23" s="62"/>
      <c r="N23" s="62"/>
      <c r="O23" s="62"/>
      <c r="P23" s="62"/>
      <c r="Q23" s="62"/>
      <c r="R23" s="63"/>
    </row>
    <row r="24" spans="2:18">
      <c r="B24" s="52"/>
      <c r="C24" s="52"/>
      <c r="D24" s="52"/>
      <c r="E24" s="52"/>
      <c r="F24" s="52"/>
      <c r="G24" s="52"/>
      <c r="H24" s="52"/>
      <c r="I24" s="52"/>
      <c r="J24" s="52"/>
    </row>
    <row r="25" spans="2:18">
      <c r="B25" s="52"/>
      <c r="C25" s="52"/>
      <c r="D25" s="52"/>
      <c r="E25" s="52"/>
      <c r="F25" s="52"/>
      <c r="G25" s="52"/>
      <c r="H25" s="52"/>
      <c r="I25" s="52"/>
      <c r="J25" s="52"/>
    </row>
    <row r="26" spans="2:18" ht="13.5" thickBot="1">
      <c r="B26" s="52"/>
      <c r="C26" s="52"/>
      <c r="D26" s="52"/>
      <c r="E26" s="52"/>
      <c r="F26" s="52"/>
      <c r="G26" s="52"/>
      <c r="H26" s="52"/>
      <c r="I26" s="52"/>
      <c r="J26" s="52"/>
    </row>
    <row r="27" spans="2:18" ht="13.5" thickBot="1">
      <c r="B27" s="225" t="s">
        <v>2020</v>
      </c>
      <c r="C27" s="226"/>
      <c r="D27" s="226"/>
      <c r="E27" s="226"/>
      <c r="F27" s="226"/>
      <c r="G27" s="226"/>
      <c r="H27" s="226"/>
      <c r="I27" s="227"/>
      <c r="K27" s="225" t="s">
        <v>2021</v>
      </c>
      <c r="L27" s="226"/>
      <c r="M27" s="226"/>
      <c r="N27" s="226"/>
      <c r="O27" s="226"/>
      <c r="P27" s="226"/>
      <c r="Q27" s="226"/>
      <c r="R27" s="227"/>
    </row>
    <row r="28" spans="2:18" ht="13.5" thickBot="1">
      <c r="B28" s="225" t="s">
        <v>2048</v>
      </c>
      <c r="C28" s="226"/>
      <c r="D28" s="226"/>
      <c r="E28" s="226"/>
      <c r="F28" s="226"/>
      <c r="G28" s="226"/>
      <c r="H28" s="226"/>
      <c r="I28" s="227"/>
      <c r="K28" s="225" t="s">
        <v>2049</v>
      </c>
      <c r="L28" s="226"/>
      <c r="M28" s="226"/>
      <c r="N28" s="226"/>
      <c r="O28" s="226"/>
      <c r="P28" s="226"/>
      <c r="Q28" s="226"/>
      <c r="R28" s="227"/>
    </row>
    <row r="29" spans="2:18">
      <c r="B29" s="56"/>
      <c r="C29" s="57"/>
      <c r="D29" s="57"/>
      <c r="E29" s="57"/>
      <c r="F29" s="57"/>
      <c r="G29" s="57"/>
      <c r="H29" s="57"/>
      <c r="I29" s="58"/>
      <c r="K29" s="56"/>
      <c r="L29" s="57"/>
      <c r="M29" s="57"/>
      <c r="N29" s="57"/>
      <c r="O29" s="57"/>
      <c r="P29" s="57"/>
      <c r="Q29" s="57"/>
      <c r="R29" s="58"/>
    </row>
    <row r="30" spans="2:18">
      <c r="B30" s="59"/>
      <c r="C30" s="52"/>
      <c r="D30" s="52"/>
      <c r="E30" s="52"/>
      <c r="F30" s="52"/>
      <c r="G30" s="52"/>
      <c r="H30" s="52"/>
      <c r="I30" s="60"/>
      <c r="K30" s="59"/>
      <c r="L30" s="52"/>
      <c r="M30" s="52"/>
      <c r="N30" s="52"/>
      <c r="O30" s="52"/>
      <c r="P30" s="52"/>
      <c r="Q30" s="52"/>
      <c r="R30" s="60"/>
    </row>
    <row r="31" spans="2:18">
      <c r="B31" s="59"/>
      <c r="C31" s="52"/>
      <c r="D31" s="52"/>
      <c r="E31" s="52"/>
      <c r="F31" s="52"/>
      <c r="G31" s="52"/>
      <c r="H31" s="52"/>
      <c r="I31" s="60"/>
      <c r="K31" s="59"/>
      <c r="L31" s="52"/>
      <c r="M31" s="52"/>
      <c r="N31" s="52"/>
      <c r="O31" s="52"/>
      <c r="P31" s="52"/>
      <c r="Q31" s="52"/>
      <c r="R31" s="60"/>
    </row>
    <row r="32" spans="2:18">
      <c r="B32" s="59"/>
      <c r="C32" s="52"/>
      <c r="D32" s="52"/>
      <c r="E32" s="52"/>
      <c r="F32" s="52"/>
      <c r="G32" s="52"/>
      <c r="H32" s="52"/>
      <c r="I32" s="60"/>
      <c r="K32" s="59"/>
      <c r="L32" s="52"/>
      <c r="M32" s="52"/>
      <c r="N32" s="52"/>
      <c r="O32" s="52"/>
      <c r="P32" s="52"/>
      <c r="Q32" s="52"/>
      <c r="R32" s="60"/>
    </row>
    <row r="33" spans="2:18">
      <c r="B33" s="59"/>
      <c r="C33" s="52"/>
      <c r="D33" s="52"/>
      <c r="E33" s="52"/>
      <c r="F33" s="52"/>
      <c r="G33" s="52"/>
      <c r="H33" s="52"/>
      <c r="I33" s="60"/>
      <c r="K33" s="59"/>
      <c r="L33" s="52"/>
      <c r="M33" s="52"/>
      <c r="N33" s="52"/>
      <c r="O33" s="52"/>
      <c r="P33" s="52"/>
      <c r="Q33" s="52"/>
      <c r="R33" s="60"/>
    </row>
    <row r="34" spans="2:18">
      <c r="B34" s="59"/>
      <c r="C34" s="52"/>
      <c r="D34" s="52"/>
      <c r="E34" s="52"/>
      <c r="F34" s="52"/>
      <c r="G34" s="52"/>
      <c r="H34" s="52"/>
      <c r="I34" s="60"/>
      <c r="K34" s="59"/>
      <c r="L34" s="52"/>
      <c r="M34" s="64"/>
      <c r="N34" s="52"/>
      <c r="O34" s="52"/>
      <c r="P34" s="52"/>
      <c r="Q34" s="52"/>
      <c r="R34" s="60"/>
    </row>
    <row r="35" spans="2:18">
      <c r="B35" s="59"/>
      <c r="C35" s="52"/>
      <c r="D35" s="52"/>
      <c r="E35" s="52"/>
      <c r="F35" s="52"/>
      <c r="G35" s="52"/>
      <c r="H35" s="52"/>
      <c r="I35" s="60"/>
      <c r="K35" s="59"/>
      <c r="L35" s="52"/>
      <c r="M35" s="52"/>
      <c r="N35" s="52"/>
      <c r="O35" s="52"/>
      <c r="P35" s="52"/>
      <c r="Q35" s="52"/>
      <c r="R35" s="60"/>
    </row>
    <row r="36" spans="2:18">
      <c r="B36" s="59"/>
      <c r="C36" s="52"/>
      <c r="D36" s="52"/>
      <c r="E36" s="52"/>
      <c r="F36" s="52"/>
      <c r="G36" s="52"/>
      <c r="H36" s="52"/>
      <c r="I36" s="60"/>
      <c r="K36" s="59"/>
      <c r="L36" s="52"/>
      <c r="M36" s="52"/>
      <c r="N36" s="52"/>
      <c r="O36" s="52"/>
      <c r="P36" s="52"/>
      <c r="Q36" s="52"/>
      <c r="R36" s="60"/>
    </row>
    <row r="37" spans="2:18">
      <c r="B37" s="59"/>
      <c r="C37" s="52"/>
      <c r="D37" s="52"/>
      <c r="E37" s="52"/>
      <c r="F37" s="52"/>
      <c r="G37" s="52"/>
      <c r="H37" s="52"/>
      <c r="I37" s="60"/>
      <c r="K37" s="59"/>
      <c r="L37" s="52"/>
      <c r="M37" s="52"/>
      <c r="N37" s="52"/>
      <c r="O37" s="52"/>
      <c r="P37" s="52"/>
      <c r="Q37" s="52"/>
      <c r="R37" s="60"/>
    </row>
    <row r="38" spans="2:18">
      <c r="B38" s="59"/>
      <c r="C38" s="52"/>
      <c r="D38" s="52"/>
      <c r="E38" s="52"/>
      <c r="F38" s="52"/>
      <c r="G38" s="52"/>
      <c r="H38" s="52"/>
      <c r="I38" s="60"/>
      <c r="K38" s="59"/>
      <c r="L38" s="52"/>
      <c r="M38" s="52"/>
      <c r="N38" s="52"/>
      <c r="O38" s="52"/>
      <c r="P38" s="52"/>
      <c r="Q38" s="52"/>
      <c r="R38" s="60"/>
    </row>
    <row r="39" spans="2:18">
      <c r="B39" s="59"/>
      <c r="C39" s="52"/>
      <c r="D39" s="52"/>
      <c r="E39" s="52"/>
      <c r="F39" s="52"/>
      <c r="G39" s="52"/>
      <c r="H39" s="52"/>
      <c r="I39" s="60"/>
      <c r="K39" s="59"/>
      <c r="L39" s="52"/>
      <c r="M39" s="52"/>
      <c r="N39" s="52"/>
      <c r="O39" s="52"/>
      <c r="P39" s="52"/>
      <c r="Q39" s="52"/>
      <c r="R39" s="60"/>
    </row>
    <row r="40" spans="2:18">
      <c r="B40" s="59"/>
      <c r="C40" s="52"/>
      <c r="D40" s="52"/>
      <c r="E40" s="52"/>
      <c r="F40" s="52"/>
      <c r="G40" s="52"/>
      <c r="H40" s="52"/>
      <c r="I40" s="60"/>
      <c r="K40" s="59"/>
      <c r="L40" s="52"/>
      <c r="M40" s="52"/>
      <c r="N40" s="52"/>
      <c r="O40" s="52"/>
      <c r="P40" s="52"/>
      <c r="Q40" s="52"/>
      <c r="R40" s="60"/>
    </row>
    <row r="41" spans="2:18">
      <c r="B41" s="59"/>
      <c r="C41" s="52"/>
      <c r="D41" s="52"/>
      <c r="E41" s="52"/>
      <c r="F41" s="52"/>
      <c r="G41" s="52"/>
      <c r="H41" s="52"/>
      <c r="I41" s="60"/>
      <c r="K41" s="59"/>
      <c r="L41" s="52"/>
      <c r="M41" s="52"/>
      <c r="N41" s="52"/>
      <c r="O41" s="52"/>
      <c r="P41" s="52"/>
      <c r="Q41" s="52"/>
      <c r="R41" s="60"/>
    </row>
    <row r="42" spans="2:18">
      <c r="B42" s="59"/>
      <c r="C42" s="52"/>
      <c r="D42" s="52"/>
      <c r="E42" s="52"/>
      <c r="F42" s="52"/>
      <c r="G42" s="52"/>
      <c r="H42" s="52"/>
      <c r="I42" s="60"/>
      <c r="K42" s="59"/>
      <c r="L42" s="52"/>
      <c r="M42" s="52"/>
      <c r="N42" s="52"/>
      <c r="O42" s="52"/>
      <c r="P42" s="52"/>
      <c r="Q42" s="52"/>
      <c r="R42" s="60"/>
    </row>
    <row r="43" spans="2:18">
      <c r="B43" s="59"/>
      <c r="C43" s="52"/>
      <c r="D43" s="52"/>
      <c r="E43" s="52"/>
      <c r="F43" s="52"/>
      <c r="G43" s="52"/>
      <c r="H43" s="52"/>
      <c r="I43" s="60"/>
      <c r="K43" s="59"/>
      <c r="L43" s="52"/>
      <c r="M43" s="52"/>
      <c r="N43" s="52"/>
      <c r="O43" s="52"/>
      <c r="P43" s="52"/>
      <c r="Q43" s="52"/>
      <c r="R43" s="60"/>
    </row>
    <row r="44" spans="2:18">
      <c r="B44" s="59"/>
      <c r="C44" s="52"/>
      <c r="D44" s="52"/>
      <c r="E44" s="52"/>
      <c r="F44" s="52"/>
      <c r="G44" s="52"/>
      <c r="H44" s="52"/>
      <c r="I44" s="60"/>
      <c r="K44" s="59"/>
      <c r="L44" s="52"/>
      <c r="M44" s="52"/>
      <c r="N44" s="52"/>
      <c r="O44" s="52"/>
      <c r="P44" s="52"/>
      <c r="Q44" s="52"/>
      <c r="R44" s="60"/>
    </row>
    <row r="45" spans="2:18">
      <c r="B45" s="59"/>
      <c r="C45" s="52"/>
      <c r="D45" s="52"/>
      <c r="E45" s="52"/>
      <c r="F45" s="52"/>
      <c r="G45" s="52"/>
      <c r="H45" s="52"/>
      <c r="I45" s="60"/>
      <c r="K45" s="59"/>
      <c r="L45" s="52"/>
      <c r="M45" s="52"/>
      <c r="N45" s="52"/>
      <c r="O45" s="52"/>
      <c r="P45" s="52"/>
      <c r="Q45" s="52"/>
      <c r="R45" s="60"/>
    </row>
    <row r="46" spans="2:18">
      <c r="B46" s="59"/>
      <c r="C46" s="52"/>
      <c r="D46" s="52"/>
      <c r="E46" s="52"/>
      <c r="F46" s="52"/>
      <c r="G46" s="52"/>
      <c r="H46" s="52"/>
      <c r="I46" s="60"/>
      <c r="K46" s="59"/>
      <c r="L46" s="52"/>
      <c r="M46" s="52"/>
      <c r="N46" s="52"/>
      <c r="O46" s="52"/>
      <c r="P46" s="52"/>
      <c r="Q46" s="52"/>
      <c r="R46" s="60"/>
    </row>
    <row r="47" spans="2:18" ht="45.6" customHeight="1" thickBot="1">
      <c r="B47" s="61"/>
      <c r="C47" s="62"/>
      <c r="D47" s="62"/>
      <c r="E47" s="62"/>
      <c r="F47" s="62"/>
      <c r="G47" s="62"/>
      <c r="H47" s="62"/>
      <c r="I47" s="63"/>
      <c r="K47" s="61"/>
      <c r="L47" s="62"/>
      <c r="M47" s="62"/>
      <c r="N47" s="62"/>
      <c r="O47" s="62"/>
      <c r="P47" s="62"/>
      <c r="Q47" s="62"/>
      <c r="R47" s="63"/>
    </row>
    <row r="50" spans="2:9" ht="13.5" thickBot="1"/>
    <row r="51" spans="2:9" ht="13.5" thickBot="1">
      <c r="B51" s="225" t="s">
        <v>2022</v>
      </c>
      <c r="C51" s="226"/>
      <c r="D51" s="226"/>
      <c r="E51" s="226"/>
      <c r="F51" s="226"/>
      <c r="G51" s="226"/>
      <c r="H51" s="226"/>
      <c r="I51" s="227"/>
    </row>
    <row r="52" spans="2:9" ht="13.5" thickBot="1">
      <c r="B52" s="225" t="s">
        <v>2050</v>
      </c>
      <c r="C52" s="226"/>
      <c r="D52" s="226"/>
      <c r="E52" s="226"/>
      <c r="F52" s="226"/>
      <c r="G52" s="226"/>
      <c r="H52" s="226"/>
      <c r="I52" s="227"/>
    </row>
    <row r="53" spans="2:9">
      <c r="B53" s="56"/>
      <c r="C53" s="57"/>
      <c r="D53" s="57"/>
      <c r="E53" s="57"/>
      <c r="F53" s="57"/>
      <c r="G53" s="57"/>
      <c r="H53" s="57"/>
      <c r="I53" s="58"/>
    </row>
    <row r="54" spans="2:9">
      <c r="B54" s="59"/>
      <c r="C54" s="52"/>
      <c r="D54" s="52"/>
      <c r="E54" s="52"/>
      <c r="F54" s="52"/>
      <c r="G54" s="52"/>
      <c r="H54" s="52"/>
      <c r="I54" s="60"/>
    </row>
    <row r="55" spans="2:9">
      <c r="B55" s="59"/>
      <c r="C55" s="52"/>
      <c r="D55" s="52"/>
      <c r="E55" s="52"/>
      <c r="F55" s="52"/>
      <c r="G55" s="52"/>
      <c r="H55" s="52"/>
      <c r="I55" s="60"/>
    </row>
    <row r="56" spans="2:9">
      <c r="B56" s="59"/>
      <c r="C56" s="52"/>
      <c r="D56" s="52"/>
      <c r="E56" s="52"/>
      <c r="F56" s="52"/>
      <c r="G56" s="52"/>
      <c r="H56" s="52"/>
      <c r="I56" s="60"/>
    </row>
    <row r="57" spans="2:9">
      <c r="B57" s="59"/>
      <c r="C57" s="52"/>
      <c r="D57" s="52"/>
      <c r="E57" s="52"/>
      <c r="F57" s="52"/>
      <c r="G57" s="52"/>
      <c r="H57" s="52"/>
      <c r="I57" s="60"/>
    </row>
    <row r="58" spans="2:9">
      <c r="B58" s="59"/>
      <c r="C58" s="52"/>
      <c r="D58" s="52"/>
      <c r="E58" s="52"/>
      <c r="F58" s="52"/>
      <c r="G58" s="52"/>
      <c r="H58" s="52"/>
      <c r="I58" s="60"/>
    </row>
    <row r="59" spans="2:9">
      <c r="B59" s="59"/>
      <c r="C59" s="52"/>
      <c r="D59" s="52"/>
      <c r="E59" s="52"/>
      <c r="F59" s="52"/>
      <c r="G59" s="52"/>
      <c r="H59" s="52"/>
      <c r="I59" s="60"/>
    </row>
    <row r="60" spans="2:9">
      <c r="B60" s="59"/>
      <c r="C60" s="52"/>
      <c r="D60" s="52"/>
      <c r="E60" s="52"/>
      <c r="F60" s="52"/>
      <c r="G60" s="52"/>
      <c r="H60" s="52"/>
      <c r="I60" s="60"/>
    </row>
    <row r="61" spans="2:9">
      <c r="B61" s="59"/>
      <c r="C61" s="52"/>
      <c r="D61" s="52"/>
      <c r="E61" s="52"/>
      <c r="F61" s="52"/>
      <c r="G61" s="52"/>
      <c r="H61" s="52"/>
      <c r="I61" s="60"/>
    </row>
    <row r="62" spans="2:9">
      <c r="B62" s="59"/>
      <c r="C62" s="52"/>
      <c r="D62" s="52"/>
      <c r="E62" s="52"/>
      <c r="F62" s="52"/>
      <c r="G62" s="52"/>
      <c r="H62" s="52"/>
      <c r="I62" s="60"/>
    </row>
    <row r="63" spans="2:9">
      <c r="B63" s="59"/>
      <c r="C63" s="52"/>
      <c r="D63" s="52"/>
      <c r="E63" s="52"/>
      <c r="F63" s="52"/>
      <c r="G63" s="52"/>
      <c r="H63" s="52"/>
      <c r="I63" s="60"/>
    </row>
    <row r="64" spans="2:9">
      <c r="B64" s="59"/>
      <c r="C64" s="52"/>
      <c r="D64" s="52"/>
      <c r="E64" s="52"/>
      <c r="F64" s="52"/>
      <c r="G64" s="52"/>
      <c r="H64" s="52"/>
      <c r="I64" s="60"/>
    </row>
    <row r="65" spans="2:9">
      <c r="B65" s="59"/>
      <c r="C65" s="52"/>
      <c r="D65" s="52"/>
      <c r="E65" s="52"/>
      <c r="F65" s="52"/>
      <c r="G65" s="52"/>
      <c r="H65" s="52"/>
      <c r="I65" s="60"/>
    </row>
    <row r="66" spans="2:9">
      <c r="B66" s="59"/>
      <c r="C66" s="52"/>
      <c r="D66" s="52"/>
      <c r="E66" s="52"/>
      <c r="F66" s="52"/>
      <c r="G66" s="52"/>
      <c r="H66" s="52"/>
      <c r="I66" s="60"/>
    </row>
    <row r="67" spans="2:9">
      <c r="B67" s="59"/>
      <c r="C67" s="52"/>
      <c r="D67" s="52"/>
      <c r="E67" s="52"/>
      <c r="F67" s="52"/>
      <c r="G67" s="52"/>
      <c r="H67" s="52"/>
      <c r="I67" s="60"/>
    </row>
    <row r="68" spans="2:9">
      <c r="B68" s="59"/>
      <c r="C68" s="52"/>
      <c r="D68" s="52"/>
      <c r="E68" s="52"/>
      <c r="F68" s="52"/>
      <c r="G68" s="52"/>
      <c r="H68" s="52"/>
      <c r="I68" s="60"/>
    </row>
    <row r="69" spans="2:9">
      <c r="B69" s="59"/>
      <c r="C69" s="52"/>
      <c r="D69" s="52"/>
      <c r="E69" s="52"/>
      <c r="F69" s="52"/>
      <c r="G69" s="52"/>
      <c r="H69" s="52"/>
      <c r="I69" s="60"/>
    </row>
    <row r="70" spans="2:9">
      <c r="B70" s="59"/>
      <c r="C70" s="52"/>
      <c r="D70" s="52"/>
      <c r="E70" s="52"/>
      <c r="F70" s="52"/>
      <c r="G70" s="52"/>
      <c r="H70" s="52"/>
      <c r="I70" s="60"/>
    </row>
    <row r="71" spans="2:9" ht="47.1" customHeight="1" thickBot="1">
      <c r="B71" s="61"/>
      <c r="C71" s="62"/>
      <c r="D71" s="62"/>
      <c r="E71" s="62"/>
      <c r="F71" s="62"/>
      <c r="G71" s="62"/>
      <c r="H71" s="62"/>
      <c r="I71" s="63"/>
    </row>
  </sheetData>
  <sheetProtection algorithmName="SHA-512" hashValue="b+C1RK0r72FlZnk45u5MITnz1nE0fGGJnT6hBVka6JHcX2fMMHtlQefDOEA7CNAKHRyHOe4+lRRX0tSE7IN9tA==" saltValue="nqINOV0Ufo57YFBjMxIwWw==" spinCount="100000" sheet="1" objects="1" scenarios="1"/>
  <customSheetViews>
    <customSheetView guid="{EA113338-5CA0-4FE5-B53D-9F4C3B9D3D94}" scale="85" showPageBreaks="1" view="pageBreakPreview">
      <selection activeCell="B3" sqref="B3:I3"/>
      <rowBreaks count="2" manualBreakCount="2">
        <brk id="25" max="16383" man="1"/>
        <brk id="49" max="16383" man="1"/>
      </rowBreaks>
      <pageMargins left="0.25" right="0.25" top="0.75" bottom="0.75" header="0.3" footer="0.3"/>
      <pageSetup paperSize="5" orientation="landscape" r:id="rId1"/>
      <headerFooter>
        <oddHeader>&amp;L&amp;G&amp;R&amp;A</oddHeader>
        <oddFooter>&amp;L&amp;F&amp;RPage &amp;P of &amp;N</oddFooter>
      </headerFooter>
    </customSheetView>
  </customSheetViews>
  <mergeCells count="10">
    <mergeCell ref="B28:I28"/>
    <mergeCell ref="K28:R28"/>
    <mergeCell ref="B51:I51"/>
    <mergeCell ref="B52:I52"/>
    <mergeCell ref="B3:I3"/>
    <mergeCell ref="K3:R3"/>
    <mergeCell ref="B4:I4"/>
    <mergeCell ref="K4:R4"/>
    <mergeCell ref="B27:I27"/>
    <mergeCell ref="K27:R27"/>
  </mergeCells>
  <conditionalFormatting sqref="A1:XFD1048576">
    <cfRule type="expression" dxfId="27" priority="1">
      <formula>_xlfn.ISFORMULA(A1:M100)</formula>
    </cfRule>
  </conditionalFormatting>
  <pageMargins left="0.25" right="0.25" top="0.75" bottom="0.75" header="0.3" footer="0.3"/>
  <pageSetup paperSize="5" orientation="landscape" r:id="rId2"/>
  <headerFooter>
    <oddHeader>&amp;L&amp;G&amp;R&amp;"Arial,Regular"&amp;8&amp;A</oddHeader>
    <oddFooter>&amp;L&amp;"Arial 8,Regular"&amp;8&amp;A&amp;C&amp;"Arial,Regular"&amp;8&amp;F&amp;R&amp;"Arial ,Regular"&amp;8Page &amp;P of &amp;N</oddFooter>
  </headerFooter>
  <rowBreaks count="2" manualBreakCount="2">
    <brk id="25" max="16383" man="1"/>
    <brk id="49" max="16383" man="1"/>
  </rowBreaks>
  <drawing r:id="rId3"/>
  <legacyDrawingHF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6A7413-C040-4EF0-BF0C-FAB492AD18B5}">
  <dimension ref="A1:G385"/>
  <sheetViews>
    <sheetView workbookViewId="0">
      <selection activeCell="E22" sqref="E22"/>
    </sheetView>
  </sheetViews>
  <sheetFormatPr defaultColWidth="9.140625" defaultRowHeight="15"/>
  <cols>
    <col min="1" max="1" width="11.5703125" style="1" customWidth="1"/>
    <col min="2" max="2" width="14.28515625" style="4" bestFit="1" customWidth="1"/>
    <col min="3" max="3" width="35" style="13" bestFit="1" customWidth="1"/>
    <col min="4" max="4" width="11.5703125" style="2" customWidth="1"/>
    <col min="5" max="5" width="11.5703125" style="1" customWidth="1"/>
    <col min="6" max="6" width="14.28515625" style="3" bestFit="1" customWidth="1"/>
    <col min="7" max="7" width="40" style="2" bestFit="1" customWidth="1"/>
  </cols>
  <sheetData>
    <row r="1" spans="1:7">
      <c r="B1" s="3" t="s">
        <v>49</v>
      </c>
      <c r="C1" s="13" t="s">
        <v>50</v>
      </c>
      <c r="F1" s="3" t="s">
        <v>51</v>
      </c>
      <c r="G1" s="2" t="s">
        <v>52</v>
      </c>
    </row>
    <row r="2" spans="1:7">
      <c r="A2" s="2" t="s">
        <v>53</v>
      </c>
      <c r="B2" s="12" t="s">
        <v>728</v>
      </c>
      <c r="C2" s="13" t="s">
        <v>729</v>
      </c>
      <c r="E2" s="2" t="s">
        <v>53</v>
      </c>
      <c r="F2" s="12" t="s">
        <v>730</v>
      </c>
      <c r="G2" s="2" t="s">
        <v>54</v>
      </c>
    </row>
    <row r="3" spans="1:7">
      <c r="A3" s="2" t="s">
        <v>55</v>
      </c>
      <c r="B3" s="12" t="s">
        <v>731</v>
      </c>
      <c r="C3" s="13" t="s">
        <v>732</v>
      </c>
      <c r="E3" s="2" t="s">
        <v>55</v>
      </c>
      <c r="F3" s="12" t="s">
        <v>733</v>
      </c>
      <c r="G3" s="2" t="s">
        <v>56</v>
      </c>
    </row>
    <row r="4" spans="1:7">
      <c r="A4" s="2" t="s">
        <v>57</v>
      </c>
      <c r="B4" s="12" t="s">
        <v>734</v>
      </c>
      <c r="C4" s="13" t="s">
        <v>735</v>
      </c>
      <c r="E4" s="2" t="s">
        <v>57</v>
      </c>
      <c r="F4" s="12" t="s">
        <v>736</v>
      </c>
      <c r="G4" s="2" t="s">
        <v>58</v>
      </c>
    </row>
    <row r="5" spans="1:7">
      <c r="A5" s="2" t="s">
        <v>59</v>
      </c>
      <c r="B5" s="12" t="s">
        <v>737</v>
      </c>
      <c r="C5" s="13" t="s">
        <v>738</v>
      </c>
      <c r="E5" s="2" t="s">
        <v>59</v>
      </c>
      <c r="F5" s="12" t="s">
        <v>739</v>
      </c>
      <c r="G5" s="2" t="s">
        <v>60</v>
      </c>
    </row>
    <row r="6" spans="1:7">
      <c r="A6" s="2" t="s">
        <v>61</v>
      </c>
      <c r="B6" s="12" t="s">
        <v>740</v>
      </c>
      <c r="C6" s="13" t="s">
        <v>741</v>
      </c>
      <c r="E6" s="2" t="s">
        <v>61</v>
      </c>
      <c r="F6" s="12" t="s">
        <v>742</v>
      </c>
      <c r="G6" s="2" t="s">
        <v>62</v>
      </c>
    </row>
    <row r="7" spans="1:7">
      <c r="A7" s="2" t="s">
        <v>63</v>
      </c>
      <c r="B7" s="12" t="s">
        <v>743</v>
      </c>
      <c r="C7" s="13" t="s">
        <v>744</v>
      </c>
      <c r="E7" s="2" t="s">
        <v>63</v>
      </c>
      <c r="F7" s="12" t="s">
        <v>745</v>
      </c>
      <c r="G7" s="2" t="s">
        <v>64</v>
      </c>
    </row>
    <row r="8" spans="1:7">
      <c r="A8" s="2" t="s">
        <v>65</v>
      </c>
      <c r="B8" s="12" t="s">
        <v>746</v>
      </c>
      <c r="C8" s="13" t="s">
        <v>747</v>
      </c>
      <c r="E8" s="2" t="s">
        <v>65</v>
      </c>
      <c r="F8" s="12" t="s">
        <v>748</v>
      </c>
      <c r="G8" s="2" t="s">
        <v>66</v>
      </c>
    </row>
    <row r="9" spans="1:7">
      <c r="A9" s="2" t="s">
        <v>67</v>
      </c>
      <c r="B9" s="12" t="s">
        <v>749</v>
      </c>
      <c r="C9" s="13" t="s">
        <v>750</v>
      </c>
      <c r="E9" s="2" t="s">
        <v>67</v>
      </c>
      <c r="F9" s="12" t="s">
        <v>751</v>
      </c>
      <c r="G9" s="2" t="s">
        <v>68</v>
      </c>
    </row>
    <row r="10" spans="1:7">
      <c r="A10" s="2" t="s">
        <v>69</v>
      </c>
      <c r="B10" s="12" t="s">
        <v>752</v>
      </c>
      <c r="C10" s="13" t="s">
        <v>753</v>
      </c>
      <c r="E10" s="2" t="s">
        <v>69</v>
      </c>
      <c r="F10" s="12" t="s">
        <v>754</v>
      </c>
      <c r="G10" s="2" t="s">
        <v>70</v>
      </c>
    </row>
    <row r="11" spans="1:7">
      <c r="A11" s="2" t="s">
        <v>71</v>
      </c>
      <c r="B11" s="12" t="s">
        <v>755</v>
      </c>
      <c r="C11" s="13" t="s">
        <v>756</v>
      </c>
      <c r="E11" s="2" t="s">
        <v>71</v>
      </c>
      <c r="F11" s="12" t="s">
        <v>757</v>
      </c>
      <c r="G11" s="2" t="s">
        <v>72</v>
      </c>
    </row>
    <row r="12" spans="1:7">
      <c r="A12" s="2" t="s">
        <v>73</v>
      </c>
      <c r="B12" s="12" t="s">
        <v>758</v>
      </c>
      <c r="C12" s="13" t="s">
        <v>759</v>
      </c>
      <c r="E12" s="2" t="s">
        <v>73</v>
      </c>
      <c r="F12" s="12" t="s">
        <v>760</v>
      </c>
      <c r="G12" s="2" t="s">
        <v>74</v>
      </c>
    </row>
    <row r="13" spans="1:7">
      <c r="A13" s="2" t="s">
        <v>75</v>
      </c>
      <c r="B13" s="12" t="s">
        <v>761</v>
      </c>
      <c r="C13" s="13" t="s">
        <v>762</v>
      </c>
      <c r="D13" s="13"/>
      <c r="E13" s="2" t="s">
        <v>75</v>
      </c>
      <c r="F13" s="12" t="s">
        <v>763</v>
      </c>
      <c r="G13" s="2" t="s">
        <v>76</v>
      </c>
    </row>
    <row r="14" spans="1:7">
      <c r="A14" s="2" t="s">
        <v>77</v>
      </c>
      <c r="B14" s="12" t="s">
        <v>764</v>
      </c>
      <c r="C14" s="13" t="s">
        <v>765</v>
      </c>
      <c r="E14" s="2" t="s">
        <v>77</v>
      </c>
      <c r="F14" s="12" t="s">
        <v>766</v>
      </c>
      <c r="G14" s="2" t="s">
        <v>78</v>
      </c>
    </row>
    <row r="15" spans="1:7">
      <c r="A15" s="2" t="s">
        <v>79</v>
      </c>
      <c r="B15" s="12" t="s">
        <v>767</v>
      </c>
      <c r="C15" s="13" t="s">
        <v>768</v>
      </c>
      <c r="E15" s="2" t="s">
        <v>79</v>
      </c>
      <c r="F15" s="12" t="s">
        <v>769</v>
      </c>
      <c r="G15" s="2" t="s">
        <v>80</v>
      </c>
    </row>
    <row r="16" spans="1:7">
      <c r="A16" s="2" t="s">
        <v>81</v>
      </c>
      <c r="B16" s="12" t="s">
        <v>770</v>
      </c>
      <c r="C16" s="13" t="s">
        <v>771</v>
      </c>
      <c r="E16" s="2" t="s">
        <v>81</v>
      </c>
      <c r="F16" s="12" t="s">
        <v>772</v>
      </c>
      <c r="G16" s="2" t="s">
        <v>82</v>
      </c>
    </row>
    <row r="17" spans="1:7">
      <c r="A17" s="2" t="s">
        <v>83</v>
      </c>
      <c r="B17" s="12" t="s">
        <v>773</v>
      </c>
      <c r="C17" s="13" t="s">
        <v>774</v>
      </c>
      <c r="E17" s="2" t="s">
        <v>83</v>
      </c>
      <c r="F17" s="12" t="s">
        <v>775</v>
      </c>
      <c r="G17" s="2" t="s">
        <v>84</v>
      </c>
    </row>
    <row r="18" spans="1:7">
      <c r="A18" s="2" t="s">
        <v>85</v>
      </c>
      <c r="B18" s="12" t="s">
        <v>776</v>
      </c>
      <c r="C18" s="13" t="s">
        <v>777</v>
      </c>
      <c r="E18" s="2" t="s">
        <v>85</v>
      </c>
      <c r="F18" s="12" t="s">
        <v>778</v>
      </c>
      <c r="G18" s="2" t="s">
        <v>86</v>
      </c>
    </row>
    <row r="19" spans="1:7">
      <c r="A19" s="2" t="s">
        <v>87</v>
      </c>
      <c r="B19" s="12" t="s">
        <v>779</v>
      </c>
      <c r="C19" s="13" t="s">
        <v>780</v>
      </c>
      <c r="E19" s="2" t="s">
        <v>87</v>
      </c>
      <c r="F19" s="12" t="s">
        <v>781</v>
      </c>
      <c r="G19" s="2" t="s">
        <v>88</v>
      </c>
    </row>
    <row r="20" spans="1:7">
      <c r="A20" s="2" t="s">
        <v>89</v>
      </c>
      <c r="B20" s="12" t="s">
        <v>782</v>
      </c>
      <c r="C20" s="13" t="s">
        <v>783</v>
      </c>
      <c r="E20" s="2" t="s">
        <v>89</v>
      </c>
      <c r="F20" s="12" t="s">
        <v>784</v>
      </c>
      <c r="G20" s="2" t="s">
        <v>90</v>
      </c>
    </row>
    <row r="21" spans="1:7">
      <c r="A21" s="2" t="s">
        <v>91</v>
      </c>
      <c r="B21" s="12" t="s">
        <v>785</v>
      </c>
      <c r="C21" s="13" t="s">
        <v>786</v>
      </c>
      <c r="E21" s="2" t="s">
        <v>91</v>
      </c>
      <c r="F21" s="12" t="s">
        <v>787</v>
      </c>
      <c r="G21" s="2" t="s">
        <v>92</v>
      </c>
    </row>
    <row r="22" spans="1:7">
      <c r="A22" s="2" t="s">
        <v>93</v>
      </c>
      <c r="B22" s="12" t="s">
        <v>788</v>
      </c>
      <c r="C22" s="13" t="s">
        <v>789</v>
      </c>
      <c r="E22" s="2" t="s">
        <v>93</v>
      </c>
      <c r="F22" s="12" t="s">
        <v>790</v>
      </c>
      <c r="G22" s="2" t="s">
        <v>94</v>
      </c>
    </row>
    <row r="23" spans="1:7">
      <c r="A23" s="2" t="s">
        <v>95</v>
      </c>
      <c r="B23" s="12" t="s">
        <v>791</v>
      </c>
      <c r="C23" s="13" t="s">
        <v>792</v>
      </c>
      <c r="E23" s="2" t="s">
        <v>95</v>
      </c>
      <c r="F23" s="12" t="s">
        <v>793</v>
      </c>
      <c r="G23" s="2" t="s">
        <v>96</v>
      </c>
    </row>
    <row r="24" spans="1:7">
      <c r="A24" s="2" t="s">
        <v>97</v>
      </c>
      <c r="B24" s="12" t="s">
        <v>794</v>
      </c>
      <c r="C24" s="13" t="s">
        <v>795</v>
      </c>
      <c r="E24" s="2" t="s">
        <v>97</v>
      </c>
      <c r="F24" s="12" t="s">
        <v>796</v>
      </c>
      <c r="G24" s="2" t="s">
        <v>98</v>
      </c>
    </row>
    <row r="25" spans="1:7">
      <c r="A25" s="2" t="s">
        <v>99</v>
      </c>
      <c r="B25" s="12" t="s">
        <v>797</v>
      </c>
      <c r="C25" s="13" t="s">
        <v>798</v>
      </c>
      <c r="E25" s="2" t="s">
        <v>99</v>
      </c>
      <c r="F25" s="12" t="s">
        <v>799</v>
      </c>
      <c r="G25" s="2" t="s">
        <v>100</v>
      </c>
    </row>
    <row r="26" spans="1:7">
      <c r="A26" s="2" t="s">
        <v>101</v>
      </c>
      <c r="B26" s="12" t="s">
        <v>800</v>
      </c>
      <c r="C26" s="13" t="s">
        <v>801</v>
      </c>
      <c r="E26" s="2" t="s">
        <v>101</v>
      </c>
      <c r="F26" s="12" t="s">
        <v>802</v>
      </c>
      <c r="G26" s="2" t="s">
        <v>102</v>
      </c>
    </row>
    <row r="27" spans="1:7">
      <c r="A27" s="2" t="s">
        <v>103</v>
      </c>
      <c r="B27" s="12" t="s">
        <v>803</v>
      </c>
      <c r="C27" s="13" t="s">
        <v>804</v>
      </c>
      <c r="E27" s="2" t="s">
        <v>103</v>
      </c>
      <c r="F27" s="12" t="s">
        <v>805</v>
      </c>
      <c r="G27" s="2" t="s">
        <v>104</v>
      </c>
    </row>
    <row r="28" spans="1:7">
      <c r="A28" s="2" t="s">
        <v>105</v>
      </c>
      <c r="B28" s="12" t="s">
        <v>806</v>
      </c>
      <c r="C28" s="13" t="s">
        <v>807</v>
      </c>
      <c r="E28" s="2" t="s">
        <v>105</v>
      </c>
      <c r="F28" s="12" t="s">
        <v>808</v>
      </c>
      <c r="G28" s="2" t="s">
        <v>106</v>
      </c>
    </row>
    <row r="29" spans="1:7">
      <c r="A29" s="2" t="s">
        <v>107</v>
      </c>
      <c r="B29" s="12" t="s">
        <v>809</v>
      </c>
      <c r="C29" s="13" t="s">
        <v>810</v>
      </c>
      <c r="E29" s="2" t="s">
        <v>107</v>
      </c>
      <c r="F29" s="12" t="s">
        <v>811</v>
      </c>
      <c r="G29" s="2" t="s">
        <v>108</v>
      </c>
    </row>
    <row r="30" spans="1:7">
      <c r="A30" s="2" t="s">
        <v>109</v>
      </c>
      <c r="B30" s="12" t="s">
        <v>812</v>
      </c>
      <c r="C30" s="13" t="s">
        <v>813</v>
      </c>
      <c r="E30" s="2" t="s">
        <v>109</v>
      </c>
      <c r="F30" s="12" t="s">
        <v>814</v>
      </c>
      <c r="G30" s="2" t="s">
        <v>110</v>
      </c>
    </row>
    <row r="31" spans="1:7">
      <c r="A31" s="2" t="s">
        <v>111</v>
      </c>
      <c r="B31" s="12" t="s">
        <v>815</v>
      </c>
      <c r="C31" s="13" t="s">
        <v>816</v>
      </c>
      <c r="E31" s="2" t="s">
        <v>111</v>
      </c>
      <c r="F31" s="12" t="s">
        <v>817</v>
      </c>
      <c r="G31" s="2" t="s">
        <v>112</v>
      </c>
    </row>
    <row r="32" spans="1:7">
      <c r="A32" s="2" t="s">
        <v>113</v>
      </c>
      <c r="B32" s="12" t="s">
        <v>818</v>
      </c>
      <c r="C32" s="13" t="s">
        <v>819</v>
      </c>
      <c r="E32" s="2" t="s">
        <v>113</v>
      </c>
      <c r="F32" s="12" t="s">
        <v>820</v>
      </c>
      <c r="G32" s="2" t="s">
        <v>114</v>
      </c>
    </row>
    <row r="33" spans="1:7">
      <c r="A33" s="2" t="s">
        <v>115</v>
      </c>
      <c r="B33" s="12" t="s">
        <v>821</v>
      </c>
      <c r="C33" s="13" t="s">
        <v>822</v>
      </c>
      <c r="E33" s="2" t="s">
        <v>115</v>
      </c>
      <c r="F33" s="12" t="s">
        <v>823</v>
      </c>
      <c r="G33" s="2" t="s">
        <v>116</v>
      </c>
    </row>
    <row r="34" spans="1:7">
      <c r="A34" s="2" t="s">
        <v>117</v>
      </c>
      <c r="B34" s="12" t="s">
        <v>824</v>
      </c>
      <c r="C34" s="13" t="s">
        <v>825</v>
      </c>
      <c r="E34" s="2" t="s">
        <v>117</v>
      </c>
      <c r="F34" s="12" t="s">
        <v>826</v>
      </c>
      <c r="G34" s="2" t="s">
        <v>118</v>
      </c>
    </row>
    <row r="35" spans="1:7">
      <c r="A35" s="2" t="s">
        <v>119</v>
      </c>
      <c r="B35" s="12" t="s">
        <v>827</v>
      </c>
      <c r="C35" s="13" t="s">
        <v>828</v>
      </c>
      <c r="E35" s="2" t="s">
        <v>119</v>
      </c>
      <c r="F35" s="12" t="s">
        <v>829</v>
      </c>
      <c r="G35" s="2" t="s">
        <v>120</v>
      </c>
    </row>
    <row r="36" spans="1:7">
      <c r="A36" s="2" t="s">
        <v>121</v>
      </c>
      <c r="B36" s="12" t="s">
        <v>830</v>
      </c>
      <c r="C36" s="13" t="s">
        <v>831</v>
      </c>
      <c r="E36" s="2" t="s">
        <v>121</v>
      </c>
      <c r="F36" s="12" t="s">
        <v>832</v>
      </c>
      <c r="G36" s="2" t="s">
        <v>122</v>
      </c>
    </row>
    <row r="37" spans="1:7">
      <c r="A37" s="2" t="s">
        <v>123</v>
      </c>
      <c r="B37" s="12" t="s">
        <v>833</v>
      </c>
      <c r="C37" s="13" t="s">
        <v>834</v>
      </c>
      <c r="E37" s="2" t="s">
        <v>123</v>
      </c>
      <c r="F37" s="12" t="s">
        <v>835</v>
      </c>
      <c r="G37" s="2" t="s">
        <v>124</v>
      </c>
    </row>
    <row r="38" spans="1:7">
      <c r="A38" s="2" t="s">
        <v>125</v>
      </c>
      <c r="B38" s="12" t="s">
        <v>836</v>
      </c>
      <c r="C38" s="13" t="s">
        <v>837</v>
      </c>
      <c r="E38" s="2" t="s">
        <v>125</v>
      </c>
      <c r="F38" s="12" t="s">
        <v>838</v>
      </c>
      <c r="G38" s="2" t="s">
        <v>126</v>
      </c>
    </row>
    <row r="39" spans="1:7">
      <c r="A39" s="2" t="s">
        <v>127</v>
      </c>
      <c r="B39" s="12" t="s">
        <v>839</v>
      </c>
      <c r="C39" s="13" t="s">
        <v>840</v>
      </c>
      <c r="E39" s="2" t="s">
        <v>127</v>
      </c>
      <c r="F39" s="12" t="s">
        <v>841</v>
      </c>
      <c r="G39" s="2" t="s">
        <v>128</v>
      </c>
    </row>
    <row r="40" spans="1:7">
      <c r="A40" s="2" t="s">
        <v>129</v>
      </c>
      <c r="B40" s="12" t="s">
        <v>842</v>
      </c>
      <c r="C40" s="13" t="s">
        <v>843</v>
      </c>
      <c r="E40" s="2" t="s">
        <v>129</v>
      </c>
      <c r="F40" s="12" t="s">
        <v>844</v>
      </c>
      <c r="G40" s="2" t="s">
        <v>130</v>
      </c>
    </row>
    <row r="41" spans="1:7">
      <c r="A41" s="2" t="s">
        <v>131</v>
      </c>
      <c r="B41" s="12" t="s">
        <v>845</v>
      </c>
      <c r="C41" s="13" t="s">
        <v>846</v>
      </c>
      <c r="E41" s="2" t="s">
        <v>131</v>
      </c>
      <c r="F41" s="12" t="s">
        <v>847</v>
      </c>
      <c r="G41" s="2" t="s">
        <v>132</v>
      </c>
    </row>
    <row r="42" spans="1:7">
      <c r="A42" s="2" t="s">
        <v>133</v>
      </c>
      <c r="B42" s="12" t="s">
        <v>848</v>
      </c>
      <c r="C42" s="13" t="s">
        <v>849</v>
      </c>
      <c r="E42" s="2" t="s">
        <v>133</v>
      </c>
      <c r="F42" s="12" t="s">
        <v>850</v>
      </c>
      <c r="G42" s="2" t="s">
        <v>134</v>
      </c>
    </row>
    <row r="43" spans="1:7">
      <c r="A43" s="2" t="s">
        <v>135</v>
      </c>
      <c r="B43" s="12" t="s">
        <v>851</v>
      </c>
      <c r="C43" s="13" t="s">
        <v>852</v>
      </c>
      <c r="E43" s="2" t="s">
        <v>135</v>
      </c>
      <c r="F43" s="12" t="s">
        <v>853</v>
      </c>
      <c r="G43" s="2" t="s">
        <v>136</v>
      </c>
    </row>
    <row r="44" spans="1:7">
      <c r="A44" s="2" t="s">
        <v>137</v>
      </c>
      <c r="B44" s="12" t="s">
        <v>854</v>
      </c>
      <c r="C44" s="13" t="s">
        <v>855</v>
      </c>
      <c r="E44" s="2" t="s">
        <v>137</v>
      </c>
      <c r="F44" s="12" t="s">
        <v>856</v>
      </c>
      <c r="G44" s="2" t="s">
        <v>138</v>
      </c>
    </row>
    <row r="45" spans="1:7">
      <c r="A45" s="2" t="s">
        <v>139</v>
      </c>
      <c r="B45" s="12" t="s">
        <v>857</v>
      </c>
      <c r="C45" s="13" t="s">
        <v>858</v>
      </c>
      <c r="E45" s="2" t="s">
        <v>139</v>
      </c>
      <c r="F45" s="12" t="s">
        <v>859</v>
      </c>
      <c r="G45" s="2" t="s">
        <v>140</v>
      </c>
    </row>
    <row r="46" spans="1:7">
      <c r="A46" s="2" t="s">
        <v>141</v>
      </c>
      <c r="B46" s="12" t="s">
        <v>860</v>
      </c>
      <c r="C46" s="13" t="s">
        <v>861</v>
      </c>
      <c r="E46" s="2" t="s">
        <v>141</v>
      </c>
      <c r="F46" s="12" t="s">
        <v>862</v>
      </c>
      <c r="G46" s="2" t="s">
        <v>142</v>
      </c>
    </row>
    <row r="47" spans="1:7">
      <c r="A47" s="2" t="s">
        <v>143</v>
      </c>
      <c r="B47" s="12" t="s">
        <v>863</v>
      </c>
      <c r="C47" s="13" t="s">
        <v>864</v>
      </c>
      <c r="E47" s="2" t="s">
        <v>143</v>
      </c>
      <c r="F47" s="12" t="s">
        <v>865</v>
      </c>
      <c r="G47" s="2" t="s">
        <v>144</v>
      </c>
    </row>
    <row r="48" spans="1:7">
      <c r="A48" s="2" t="s">
        <v>145</v>
      </c>
      <c r="B48" s="12" t="s">
        <v>866</v>
      </c>
      <c r="C48" s="13" t="s">
        <v>867</v>
      </c>
      <c r="E48" s="2" t="s">
        <v>145</v>
      </c>
      <c r="F48" s="12" t="s">
        <v>868</v>
      </c>
      <c r="G48" s="2" t="s">
        <v>146</v>
      </c>
    </row>
    <row r="49" spans="1:7">
      <c r="A49" s="2" t="s">
        <v>147</v>
      </c>
      <c r="B49" s="12" t="s">
        <v>869</v>
      </c>
      <c r="C49" s="13" t="s">
        <v>870</v>
      </c>
      <c r="E49" s="2" t="s">
        <v>147</v>
      </c>
      <c r="F49" s="12" t="s">
        <v>871</v>
      </c>
      <c r="G49" s="2" t="s">
        <v>148</v>
      </c>
    </row>
    <row r="50" spans="1:7">
      <c r="A50" s="2" t="s">
        <v>149</v>
      </c>
      <c r="B50" s="12" t="s">
        <v>872</v>
      </c>
      <c r="C50" s="13" t="s">
        <v>873</v>
      </c>
      <c r="E50" s="2" t="s">
        <v>149</v>
      </c>
      <c r="F50" s="12" t="s">
        <v>874</v>
      </c>
      <c r="G50" s="2" t="s">
        <v>150</v>
      </c>
    </row>
    <row r="51" spans="1:7">
      <c r="A51" s="2" t="s">
        <v>151</v>
      </c>
      <c r="B51" s="12" t="s">
        <v>875</v>
      </c>
      <c r="C51" s="13" t="s">
        <v>876</v>
      </c>
      <c r="E51" s="2" t="s">
        <v>151</v>
      </c>
      <c r="F51" s="12" t="s">
        <v>877</v>
      </c>
      <c r="G51" s="2" t="s">
        <v>152</v>
      </c>
    </row>
    <row r="52" spans="1:7">
      <c r="A52" s="2" t="s">
        <v>153</v>
      </c>
      <c r="B52" s="12" t="s">
        <v>878</v>
      </c>
      <c r="C52" s="13" t="s">
        <v>879</v>
      </c>
      <c r="E52" s="2" t="s">
        <v>153</v>
      </c>
      <c r="F52" s="12" t="s">
        <v>880</v>
      </c>
      <c r="G52" s="2" t="s">
        <v>154</v>
      </c>
    </row>
    <row r="53" spans="1:7">
      <c r="A53" s="2" t="s">
        <v>155</v>
      </c>
      <c r="B53" s="12" t="s">
        <v>881</v>
      </c>
      <c r="C53" s="13" t="s">
        <v>882</v>
      </c>
      <c r="E53" s="2" t="s">
        <v>155</v>
      </c>
      <c r="F53" s="12" t="s">
        <v>883</v>
      </c>
      <c r="G53" s="2" t="s">
        <v>156</v>
      </c>
    </row>
    <row r="54" spans="1:7">
      <c r="A54" s="2" t="s">
        <v>157</v>
      </c>
      <c r="B54" s="12" t="s">
        <v>884</v>
      </c>
      <c r="C54" s="13" t="s">
        <v>885</v>
      </c>
      <c r="E54" s="2" t="s">
        <v>157</v>
      </c>
      <c r="F54" s="12" t="s">
        <v>886</v>
      </c>
      <c r="G54" s="2" t="s">
        <v>158</v>
      </c>
    </row>
    <row r="55" spans="1:7">
      <c r="A55" s="2" t="s">
        <v>159</v>
      </c>
      <c r="B55" s="12" t="s">
        <v>887</v>
      </c>
      <c r="C55" s="13" t="s">
        <v>888</v>
      </c>
      <c r="E55" s="2" t="s">
        <v>159</v>
      </c>
      <c r="F55" s="12" t="s">
        <v>889</v>
      </c>
      <c r="G55" s="2" t="s">
        <v>160</v>
      </c>
    </row>
    <row r="56" spans="1:7">
      <c r="A56" s="2" t="s">
        <v>161</v>
      </c>
      <c r="B56" s="12" t="s">
        <v>890</v>
      </c>
      <c r="C56" s="13" t="s">
        <v>891</v>
      </c>
      <c r="E56" s="2" t="s">
        <v>161</v>
      </c>
      <c r="F56" s="12" t="s">
        <v>892</v>
      </c>
      <c r="G56" s="2" t="s">
        <v>162</v>
      </c>
    </row>
    <row r="57" spans="1:7">
      <c r="A57" s="2" t="s">
        <v>163</v>
      </c>
      <c r="B57" s="12" t="s">
        <v>893</v>
      </c>
      <c r="C57" s="13" t="s">
        <v>894</v>
      </c>
      <c r="E57" s="2" t="s">
        <v>163</v>
      </c>
      <c r="F57" s="12" t="s">
        <v>895</v>
      </c>
      <c r="G57" s="2" t="s">
        <v>164</v>
      </c>
    </row>
    <row r="58" spans="1:7">
      <c r="A58" s="2" t="s">
        <v>165</v>
      </c>
      <c r="B58" s="12" t="s">
        <v>896</v>
      </c>
      <c r="C58" s="13" t="s">
        <v>897</v>
      </c>
      <c r="E58" s="2" t="s">
        <v>165</v>
      </c>
      <c r="F58" s="12" t="s">
        <v>898</v>
      </c>
      <c r="G58" s="2" t="s">
        <v>166</v>
      </c>
    </row>
    <row r="59" spans="1:7">
      <c r="A59" s="2" t="s">
        <v>167</v>
      </c>
      <c r="B59" s="12" t="s">
        <v>899</v>
      </c>
      <c r="C59" s="13" t="s">
        <v>900</v>
      </c>
      <c r="E59" s="2" t="s">
        <v>167</v>
      </c>
      <c r="F59" s="12" t="s">
        <v>901</v>
      </c>
      <c r="G59" s="2" t="s">
        <v>168</v>
      </c>
    </row>
    <row r="60" spans="1:7">
      <c r="A60" s="2" t="s">
        <v>169</v>
      </c>
      <c r="B60" s="12" t="s">
        <v>902</v>
      </c>
      <c r="C60" s="13" t="s">
        <v>903</v>
      </c>
      <c r="E60" s="2" t="s">
        <v>169</v>
      </c>
      <c r="F60" s="12" t="s">
        <v>904</v>
      </c>
      <c r="G60" s="2" t="s">
        <v>170</v>
      </c>
    </row>
    <row r="61" spans="1:7">
      <c r="A61" s="2" t="s">
        <v>171</v>
      </c>
      <c r="B61" s="12" t="s">
        <v>905</v>
      </c>
      <c r="C61" s="13" t="s">
        <v>906</v>
      </c>
      <c r="E61" s="2" t="s">
        <v>171</v>
      </c>
      <c r="F61" s="12" t="s">
        <v>907</v>
      </c>
      <c r="G61" s="2" t="s">
        <v>172</v>
      </c>
    </row>
    <row r="62" spans="1:7">
      <c r="A62" s="2" t="s">
        <v>173</v>
      </c>
      <c r="B62" s="12" t="s">
        <v>908</v>
      </c>
      <c r="C62" s="13" t="s">
        <v>909</v>
      </c>
      <c r="E62" s="2" t="s">
        <v>173</v>
      </c>
      <c r="F62" s="12" t="s">
        <v>910</v>
      </c>
      <c r="G62" s="2" t="s">
        <v>174</v>
      </c>
    </row>
    <row r="63" spans="1:7">
      <c r="A63" s="2" t="s">
        <v>175</v>
      </c>
      <c r="B63" s="12" t="s">
        <v>911</v>
      </c>
      <c r="C63" s="13" t="s">
        <v>912</v>
      </c>
      <c r="E63" s="2" t="s">
        <v>175</v>
      </c>
      <c r="F63" s="12" t="s">
        <v>913</v>
      </c>
      <c r="G63" s="2" t="s">
        <v>176</v>
      </c>
    </row>
    <row r="64" spans="1:7">
      <c r="A64" s="2" t="s">
        <v>177</v>
      </c>
      <c r="B64" s="12" t="s">
        <v>914</v>
      </c>
      <c r="C64" s="13" t="s">
        <v>915</v>
      </c>
      <c r="E64" s="2" t="s">
        <v>177</v>
      </c>
      <c r="F64" s="12" t="s">
        <v>916</v>
      </c>
      <c r="G64" s="2" t="s">
        <v>178</v>
      </c>
    </row>
    <row r="65" spans="1:7">
      <c r="A65" s="2" t="s">
        <v>179</v>
      </c>
      <c r="B65" s="12" t="s">
        <v>917</v>
      </c>
      <c r="C65" s="13" t="s">
        <v>918</v>
      </c>
      <c r="E65" s="2" t="s">
        <v>179</v>
      </c>
      <c r="F65" s="12" t="s">
        <v>919</v>
      </c>
      <c r="G65" s="2" t="s">
        <v>180</v>
      </c>
    </row>
    <row r="66" spans="1:7">
      <c r="A66" s="2" t="s">
        <v>181</v>
      </c>
      <c r="B66" s="12" t="s">
        <v>920</v>
      </c>
      <c r="C66" s="13" t="s">
        <v>921</v>
      </c>
      <c r="E66" s="2" t="s">
        <v>181</v>
      </c>
      <c r="F66" s="12" t="s">
        <v>922</v>
      </c>
      <c r="G66" s="2" t="s">
        <v>182</v>
      </c>
    </row>
    <row r="67" spans="1:7">
      <c r="A67" s="2" t="s">
        <v>183</v>
      </c>
      <c r="B67" s="12" t="s">
        <v>923</v>
      </c>
      <c r="C67" s="13" t="s">
        <v>924</v>
      </c>
      <c r="E67" s="2" t="s">
        <v>183</v>
      </c>
      <c r="F67" s="12" t="s">
        <v>925</v>
      </c>
      <c r="G67" s="2" t="s">
        <v>184</v>
      </c>
    </row>
    <row r="68" spans="1:7">
      <c r="A68" s="2" t="s">
        <v>185</v>
      </c>
      <c r="B68" s="12" t="s">
        <v>926</v>
      </c>
      <c r="C68" s="13" t="s">
        <v>927</v>
      </c>
      <c r="E68" s="2" t="s">
        <v>185</v>
      </c>
      <c r="F68" s="12" t="s">
        <v>928</v>
      </c>
      <c r="G68" s="2" t="s">
        <v>186</v>
      </c>
    </row>
    <row r="69" spans="1:7">
      <c r="A69" s="2" t="s">
        <v>187</v>
      </c>
      <c r="B69" s="12" t="s">
        <v>929</v>
      </c>
      <c r="C69" s="13" t="s">
        <v>930</v>
      </c>
      <c r="E69" s="2" t="s">
        <v>187</v>
      </c>
      <c r="F69" s="12" t="s">
        <v>931</v>
      </c>
      <c r="G69" s="2" t="s">
        <v>188</v>
      </c>
    </row>
    <row r="70" spans="1:7">
      <c r="A70" s="2" t="s">
        <v>189</v>
      </c>
      <c r="B70" s="12" t="s">
        <v>932</v>
      </c>
      <c r="C70" s="13" t="s">
        <v>933</v>
      </c>
      <c r="E70" s="2" t="s">
        <v>189</v>
      </c>
      <c r="F70" s="12" t="s">
        <v>934</v>
      </c>
      <c r="G70" s="2" t="s">
        <v>190</v>
      </c>
    </row>
    <row r="71" spans="1:7">
      <c r="A71" s="2" t="s">
        <v>191</v>
      </c>
      <c r="B71" s="12" t="s">
        <v>935</v>
      </c>
      <c r="C71" s="13" t="s">
        <v>936</v>
      </c>
      <c r="E71" s="2" t="s">
        <v>191</v>
      </c>
      <c r="F71" s="12" t="s">
        <v>937</v>
      </c>
      <c r="G71" s="2" t="s">
        <v>192</v>
      </c>
    </row>
    <row r="72" spans="1:7">
      <c r="A72" s="2" t="s">
        <v>193</v>
      </c>
      <c r="B72" s="12" t="s">
        <v>938</v>
      </c>
      <c r="C72" s="13" t="s">
        <v>939</v>
      </c>
      <c r="E72" s="2" t="s">
        <v>193</v>
      </c>
      <c r="F72" s="12" t="s">
        <v>940</v>
      </c>
      <c r="G72" s="2" t="s">
        <v>194</v>
      </c>
    </row>
    <row r="73" spans="1:7">
      <c r="A73" s="2" t="s">
        <v>195</v>
      </c>
      <c r="B73" s="12" t="s">
        <v>941</v>
      </c>
      <c r="C73" s="13" t="s">
        <v>942</v>
      </c>
      <c r="E73" s="2" t="s">
        <v>195</v>
      </c>
      <c r="F73" s="12" t="s">
        <v>943</v>
      </c>
      <c r="G73" s="2" t="s">
        <v>196</v>
      </c>
    </row>
    <row r="74" spans="1:7">
      <c r="A74" s="2" t="s">
        <v>197</v>
      </c>
      <c r="B74" s="12" t="s">
        <v>944</v>
      </c>
      <c r="C74" s="13" t="s">
        <v>945</v>
      </c>
      <c r="E74" s="2" t="s">
        <v>197</v>
      </c>
      <c r="F74" s="12" t="s">
        <v>946</v>
      </c>
      <c r="G74" s="2" t="s">
        <v>198</v>
      </c>
    </row>
    <row r="75" spans="1:7">
      <c r="A75" s="2" t="s">
        <v>199</v>
      </c>
      <c r="B75" s="12" t="s">
        <v>947</v>
      </c>
      <c r="C75" s="13" t="s">
        <v>948</v>
      </c>
      <c r="E75" s="2" t="s">
        <v>199</v>
      </c>
      <c r="F75" s="12" t="s">
        <v>949</v>
      </c>
      <c r="G75" s="2" t="s">
        <v>200</v>
      </c>
    </row>
    <row r="76" spans="1:7">
      <c r="A76" s="2" t="s">
        <v>201</v>
      </c>
      <c r="B76" s="12" t="s">
        <v>950</v>
      </c>
      <c r="C76" s="13" t="s">
        <v>951</v>
      </c>
      <c r="E76" s="2" t="s">
        <v>201</v>
      </c>
      <c r="F76" s="12" t="s">
        <v>952</v>
      </c>
      <c r="G76" s="2" t="s">
        <v>202</v>
      </c>
    </row>
    <row r="77" spans="1:7">
      <c r="A77" s="2" t="s">
        <v>203</v>
      </c>
      <c r="B77" s="12" t="s">
        <v>953</v>
      </c>
      <c r="C77" s="13" t="s">
        <v>954</v>
      </c>
      <c r="E77" s="2" t="s">
        <v>203</v>
      </c>
      <c r="F77" s="12" t="s">
        <v>955</v>
      </c>
      <c r="G77" s="2" t="s">
        <v>204</v>
      </c>
    </row>
    <row r="78" spans="1:7">
      <c r="A78" s="2" t="s">
        <v>205</v>
      </c>
      <c r="B78" s="12" t="s">
        <v>956</v>
      </c>
      <c r="C78" s="13" t="s">
        <v>957</v>
      </c>
      <c r="E78" s="2" t="s">
        <v>205</v>
      </c>
      <c r="F78" s="12" t="s">
        <v>958</v>
      </c>
      <c r="G78" s="2" t="s">
        <v>206</v>
      </c>
    </row>
    <row r="79" spans="1:7">
      <c r="A79" s="2" t="s">
        <v>207</v>
      </c>
      <c r="B79" s="12" t="s">
        <v>959</v>
      </c>
      <c r="C79" s="13" t="s">
        <v>960</v>
      </c>
      <c r="E79" s="2" t="s">
        <v>207</v>
      </c>
      <c r="F79" s="12" t="s">
        <v>961</v>
      </c>
      <c r="G79" s="2" t="s">
        <v>208</v>
      </c>
    </row>
    <row r="80" spans="1:7">
      <c r="A80" s="2" t="s">
        <v>209</v>
      </c>
      <c r="B80" s="12" t="s">
        <v>962</v>
      </c>
      <c r="C80" s="13" t="s">
        <v>963</v>
      </c>
      <c r="E80" s="2" t="s">
        <v>209</v>
      </c>
      <c r="F80" s="12" t="s">
        <v>964</v>
      </c>
      <c r="G80" s="2" t="s">
        <v>210</v>
      </c>
    </row>
    <row r="81" spans="1:7">
      <c r="A81" s="2" t="s">
        <v>211</v>
      </c>
      <c r="B81" s="12" t="s">
        <v>965</v>
      </c>
      <c r="C81" s="13" t="s">
        <v>966</v>
      </c>
      <c r="E81" s="2" t="s">
        <v>211</v>
      </c>
      <c r="F81" s="12" t="s">
        <v>967</v>
      </c>
      <c r="G81" s="2" t="s">
        <v>212</v>
      </c>
    </row>
    <row r="82" spans="1:7">
      <c r="A82" s="2" t="s">
        <v>213</v>
      </c>
      <c r="B82" s="12" t="s">
        <v>968</v>
      </c>
      <c r="C82" s="13" t="s">
        <v>969</v>
      </c>
      <c r="E82" s="2" t="s">
        <v>213</v>
      </c>
      <c r="F82" s="12" t="s">
        <v>970</v>
      </c>
      <c r="G82" s="2" t="s">
        <v>214</v>
      </c>
    </row>
    <row r="83" spans="1:7">
      <c r="A83" s="2" t="s">
        <v>215</v>
      </c>
      <c r="B83" s="12" t="s">
        <v>971</v>
      </c>
      <c r="C83" s="13" t="s">
        <v>972</v>
      </c>
      <c r="E83" s="2" t="s">
        <v>215</v>
      </c>
      <c r="F83" s="12" t="s">
        <v>973</v>
      </c>
      <c r="G83" s="2" t="s">
        <v>216</v>
      </c>
    </row>
    <row r="84" spans="1:7">
      <c r="A84" s="2" t="s">
        <v>217</v>
      </c>
      <c r="B84" s="12" t="s">
        <v>974</v>
      </c>
      <c r="C84" s="13" t="s">
        <v>975</v>
      </c>
      <c r="E84" s="2" t="s">
        <v>217</v>
      </c>
      <c r="F84" s="12" t="s">
        <v>976</v>
      </c>
      <c r="G84" s="2" t="s">
        <v>218</v>
      </c>
    </row>
    <row r="85" spans="1:7">
      <c r="A85" s="2" t="s">
        <v>219</v>
      </c>
      <c r="B85" s="12" t="s">
        <v>977</v>
      </c>
      <c r="C85" s="13" t="s">
        <v>978</v>
      </c>
      <c r="E85" s="2" t="s">
        <v>219</v>
      </c>
      <c r="F85" s="12" t="s">
        <v>979</v>
      </c>
      <c r="G85" s="2" t="s">
        <v>220</v>
      </c>
    </row>
    <row r="86" spans="1:7">
      <c r="A86" s="2" t="s">
        <v>221</v>
      </c>
      <c r="B86" s="12" t="s">
        <v>980</v>
      </c>
      <c r="C86" s="13" t="s">
        <v>981</v>
      </c>
      <c r="E86" s="2" t="s">
        <v>221</v>
      </c>
      <c r="F86" s="12" t="s">
        <v>982</v>
      </c>
      <c r="G86" s="2" t="s">
        <v>222</v>
      </c>
    </row>
    <row r="87" spans="1:7">
      <c r="A87" s="2" t="s">
        <v>223</v>
      </c>
      <c r="B87" s="12" t="s">
        <v>983</v>
      </c>
      <c r="C87" s="13" t="s">
        <v>984</v>
      </c>
      <c r="E87" s="2" t="s">
        <v>223</v>
      </c>
      <c r="F87" s="12" t="s">
        <v>985</v>
      </c>
      <c r="G87" s="2" t="s">
        <v>224</v>
      </c>
    </row>
    <row r="88" spans="1:7">
      <c r="A88" s="2" t="s">
        <v>225</v>
      </c>
      <c r="B88" s="12" t="s">
        <v>986</v>
      </c>
      <c r="C88" s="13" t="s">
        <v>987</v>
      </c>
      <c r="E88" s="2" t="s">
        <v>225</v>
      </c>
      <c r="F88" s="12" t="s">
        <v>988</v>
      </c>
      <c r="G88" s="2" t="s">
        <v>226</v>
      </c>
    </row>
    <row r="89" spans="1:7">
      <c r="A89" s="2" t="s">
        <v>227</v>
      </c>
      <c r="B89" s="12" t="s">
        <v>989</v>
      </c>
      <c r="C89" s="13" t="s">
        <v>990</v>
      </c>
      <c r="E89" s="2" t="s">
        <v>227</v>
      </c>
      <c r="F89" s="12" t="s">
        <v>991</v>
      </c>
      <c r="G89" s="2" t="s">
        <v>228</v>
      </c>
    </row>
    <row r="90" spans="1:7">
      <c r="A90" s="2" t="s">
        <v>229</v>
      </c>
      <c r="B90" s="12" t="s">
        <v>992</v>
      </c>
      <c r="C90" s="13" t="s">
        <v>993</v>
      </c>
      <c r="E90" s="2" t="s">
        <v>229</v>
      </c>
      <c r="F90" s="12" t="s">
        <v>994</v>
      </c>
      <c r="G90" s="2" t="s">
        <v>230</v>
      </c>
    </row>
    <row r="91" spans="1:7">
      <c r="A91" s="2" t="s">
        <v>231</v>
      </c>
      <c r="B91" s="12" t="s">
        <v>995</v>
      </c>
      <c r="C91" s="13" t="s">
        <v>996</v>
      </c>
      <c r="E91" s="2" t="s">
        <v>231</v>
      </c>
      <c r="F91" s="12" t="s">
        <v>997</v>
      </c>
      <c r="G91" s="2" t="s">
        <v>232</v>
      </c>
    </row>
    <row r="92" spans="1:7">
      <c r="A92" s="2" t="s">
        <v>233</v>
      </c>
      <c r="B92" s="12" t="s">
        <v>998</v>
      </c>
      <c r="C92" s="13" t="s">
        <v>999</v>
      </c>
      <c r="E92" s="2" t="s">
        <v>233</v>
      </c>
      <c r="F92" s="12" t="s">
        <v>1000</v>
      </c>
      <c r="G92" s="2" t="s">
        <v>234</v>
      </c>
    </row>
    <row r="93" spans="1:7">
      <c r="A93" s="2" t="s">
        <v>235</v>
      </c>
      <c r="B93" s="12" t="s">
        <v>1001</v>
      </c>
      <c r="C93" s="13" t="s">
        <v>1002</v>
      </c>
      <c r="E93" s="2" t="s">
        <v>235</v>
      </c>
      <c r="F93" s="12" t="s">
        <v>1003</v>
      </c>
      <c r="G93" s="2" t="s">
        <v>236</v>
      </c>
    </row>
    <row r="94" spans="1:7">
      <c r="A94" s="2" t="s">
        <v>237</v>
      </c>
      <c r="B94" s="12" t="s">
        <v>1004</v>
      </c>
      <c r="C94" s="13" t="s">
        <v>1005</v>
      </c>
      <c r="E94" s="2" t="s">
        <v>237</v>
      </c>
      <c r="F94" s="12" t="s">
        <v>1006</v>
      </c>
      <c r="G94" s="2" t="s">
        <v>238</v>
      </c>
    </row>
    <row r="95" spans="1:7">
      <c r="A95" s="2" t="s">
        <v>239</v>
      </c>
      <c r="B95" s="12" t="s">
        <v>1007</v>
      </c>
      <c r="C95" s="13" t="s">
        <v>1008</v>
      </c>
      <c r="E95" s="2" t="s">
        <v>239</v>
      </c>
      <c r="F95" s="12" t="s">
        <v>1009</v>
      </c>
      <c r="G95" s="2" t="s">
        <v>240</v>
      </c>
    </row>
    <row r="96" spans="1:7">
      <c r="A96" s="2" t="s">
        <v>241</v>
      </c>
      <c r="B96" s="12" t="s">
        <v>1010</v>
      </c>
      <c r="C96" s="13" t="s">
        <v>1011</v>
      </c>
      <c r="E96" s="2" t="s">
        <v>241</v>
      </c>
      <c r="F96" s="12" t="s">
        <v>1012</v>
      </c>
      <c r="G96" s="2" t="s">
        <v>242</v>
      </c>
    </row>
    <row r="97" spans="1:7">
      <c r="A97" s="2" t="s">
        <v>243</v>
      </c>
      <c r="B97" s="12" t="s">
        <v>1013</v>
      </c>
      <c r="C97" s="13" t="s">
        <v>1014</v>
      </c>
      <c r="E97" s="2" t="s">
        <v>243</v>
      </c>
      <c r="F97" s="12" t="s">
        <v>1015</v>
      </c>
      <c r="G97" s="2" t="s">
        <v>244</v>
      </c>
    </row>
    <row r="98" spans="1:7" s="20" customFormat="1">
      <c r="A98" s="8" t="s">
        <v>245</v>
      </c>
      <c r="B98" s="18" t="s">
        <v>1016</v>
      </c>
      <c r="C98" s="19" t="s">
        <v>246</v>
      </c>
      <c r="D98" s="9"/>
      <c r="E98" s="8" t="s">
        <v>245</v>
      </c>
      <c r="F98" s="18" t="s">
        <v>1017</v>
      </c>
      <c r="G98" s="9" t="s">
        <v>247</v>
      </c>
    </row>
    <row r="99" spans="1:7" s="20" customFormat="1">
      <c r="A99" s="8" t="s">
        <v>248</v>
      </c>
      <c r="B99" s="18" t="s">
        <v>1018</v>
      </c>
      <c r="C99" s="19" t="s">
        <v>249</v>
      </c>
      <c r="D99" s="9"/>
      <c r="E99" s="8" t="s">
        <v>248</v>
      </c>
      <c r="F99" s="18" t="s">
        <v>1019</v>
      </c>
      <c r="G99" s="9" t="s">
        <v>250</v>
      </c>
    </row>
    <row r="100" spans="1:7" s="20" customFormat="1">
      <c r="A100" s="8" t="s">
        <v>251</v>
      </c>
      <c r="B100" s="18" t="s">
        <v>1020</v>
      </c>
      <c r="C100" s="19" t="s">
        <v>252</v>
      </c>
      <c r="D100" s="9"/>
      <c r="E100" s="8" t="s">
        <v>251</v>
      </c>
      <c r="F100" s="18" t="s">
        <v>1021</v>
      </c>
      <c r="G100" s="9" t="s">
        <v>253</v>
      </c>
    </row>
    <row r="101" spans="1:7" s="20" customFormat="1">
      <c r="A101" s="8" t="s">
        <v>254</v>
      </c>
      <c r="B101" s="18" t="s">
        <v>1022</v>
      </c>
      <c r="C101" s="19" t="s">
        <v>255</v>
      </c>
      <c r="D101" s="9"/>
      <c r="E101" s="8" t="s">
        <v>254</v>
      </c>
      <c r="F101" s="18" t="s">
        <v>1023</v>
      </c>
      <c r="G101" s="9" t="s">
        <v>256</v>
      </c>
    </row>
    <row r="102" spans="1:7" s="20" customFormat="1">
      <c r="A102" s="8" t="s">
        <v>257</v>
      </c>
      <c r="B102" s="18" t="s">
        <v>1024</v>
      </c>
      <c r="C102" s="19" t="s">
        <v>258</v>
      </c>
      <c r="D102" s="9"/>
      <c r="E102" s="8" t="s">
        <v>257</v>
      </c>
      <c r="F102" s="18" t="s">
        <v>1025</v>
      </c>
      <c r="G102" s="9" t="s">
        <v>259</v>
      </c>
    </row>
    <row r="103" spans="1:7" s="20" customFormat="1">
      <c r="A103" s="8" t="s">
        <v>260</v>
      </c>
      <c r="B103" s="18" t="s">
        <v>1026</v>
      </c>
      <c r="C103" s="19" t="s">
        <v>261</v>
      </c>
      <c r="D103" s="9"/>
      <c r="E103" s="8" t="s">
        <v>260</v>
      </c>
      <c r="F103" s="18" t="s">
        <v>1027</v>
      </c>
      <c r="G103" s="9" t="s">
        <v>262</v>
      </c>
    </row>
    <row r="104" spans="1:7" s="20" customFormat="1">
      <c r="A104" s="8" t="s">
        <v>263</v>
      </c>
      <c r="B104" s="18" t="s">
        <v>1028</v>
      </c>
      <c r="C104" s="19" t="s">
        <v>264</v>
      </c>
      <c r="D104" s="9"/>
      <c r="E104" s="8" t="s">
        <v>263</v>
      </c>
      <c r="F104" s="18" t="s">
        <v>1029</v>
      </c>
      <c r="G104" s="9" t="s">
        <v>265</v>
      </c>
    </row>
    <row r="105" spans="1:7" s="20" customFormat="1">
      <c r="A105" s="8" t="s">
        <v>266</v>
      </c>
      <c r="B105" s="18" t="s">
        <v>1030</v>
      </c>
      <c r="C105" s="19" t="s">
        <v>267</v>
      </c>
      <c r="D105" s="9"/>
      <c r="E105" s="8" t="s">
        <v>266</v>
      </c>
      <c r="F105" s="18" t="s">
        <v>1031</v>
      </c>
      <c r="G105" s="9" t="s">
        <v>268</v>
      </c>
    </row>
    <row r="106" spans="1:7" s="20" customFormat="1">
      <c r="A106" s="8" t="s">
        <v>269</v>
      </c>
      <c r="B106" s="18" t="s">
        <v>1032</v>
      </c>
      <c r="C106" s="19" t="s">
        <v>270</v>
      </c>
      <c r="D106" s="9"/>
      <c r="E106" s="8" t="s">
        <v>269</v>
      </c>
      <c r="F106" s="18" t="s">
        <v>1033</v>
      </c>
      <c r="G106" s="9" t="s">
        <v>271</v>
      </c>
    </row>
    <row r="107" spans="1:7" s="20" customFormat="1">
      <c r="A107" s="8" t="s">
        <v>272</v>
      </c>
      <c r="B107" s="18" t="s">
        <v>1034</v>
      </c>
      <c r="C107" s="19" t="s">
        <v>273</v>
      </c>
      <c r="D107" s="9"/>
      <c r="E107" s="8" t="s">
        <v>272</v>
      </c>
      <c r="F107" s="18" t="s">
        <v>1035</v>
      </c>
      <c r="G107" s="9" t="s">
        <v>274</v>
      </c>
    </row>
    <row r="108" spans="1:7" s="20" customFormat="1">
      <c r="A108" s="8" t="s">
        <v>275</v>
      </c>
      <c r="B108" s="18" t="s">
        <v>1036</v>
      </c>
      <c r="C108" s="19" t="s">
        <v>276</v>
      </c>
      <c r="D108" s="9"/>
      <c r="E108" s="8" t="s">
        <v>275</v>
      </c>
      <c r="F108" s="18" t="s">
        <v>1037</v>
      </c>
      <c r="G108" s="9" t="s">
        <v>277</v>
      </c>
    </row>
    <row r="109" spans="1:7" s="20" customFormat="1">
      <c r="A109" s="8" t="s">
        <v>278</v>
      </c>
      <c r="B109" s="18" t="s">
        <v>1038</v>
      </c>
      <c r="C109" s="19" t="s">
        <v>279</v>
      </c>
      <c r="D109" s="9"/>
      <c r="E109" s="8" t="s">
        <v>278</v>
      </c>
      <c r="F109" s="18" t="s">
        <v>1039</v>
      </c>
      <c r="G109" s="9" t="s">
        <v>280</v>
      </c>
    </row>
    <row r="110" spans="1:7" s="20" customFormat="1">
      <c r="A110" s="8" t="s">
        <v>281</v>
      </c>
      <c r="B110" s="18" t="s">
        <v>1040</v>
      </c>
      <c r="C110" s="19" t="s">
        <v>282</v>
      </c>
      <c r="D110" s="9"/>
      <c r="E110" s="8" t="s">
        <v>281</v>
      </c>
      <c r="F110" s="18" t="s">
        <v>1041</v>
      </c>
      <c r="G110" s="9" t="s">
        <v>283</v>
      </c>
    </row>
    <row r="111" spans="1:7" s="20" customFormat="1">
      <c r="A111" s="8" t="s">
        <v>284</v>
      </c>
      <c r="B111" s="18" t="s">
        <v>1042</v>
      </c>
      <c r="C111" s="19" t="s">
        <v>285</v>
      </c>
      <c r="D111" s="9"/>
      <c r="E111" s="8" t="s">
        <v>284</v>
      </c>
      <c r="F111" s="18" t="s">
        <v>1043</v>
      </c>
      <c r="G111" s="9" t="s">
        <v>286</v>
      </c>
    </row>
    <row r="112" spans="1:7" s="20" customFormat="1">
      <c r="A112" s="8" t="s">
        <v>287</v>
      </c>
      <c r="B112" s="18" t="s">
        <v>1044</v>
      </c>
      <c r="C112" s="19" t="s">
        <v>288</v>
      </c>
      <c r="D112" s="9"/>
      <c r="E112" s="8" t="s">
        <v>287</v>
      </c>
      <c r="F112" s="18" t="s">
        <v>1045</v>
      </c>
      <c r="G112" s="9" t="s">
        <v>289</v>
      </c>
    </row>
    <row r="113" spans="1:7" s="20" customFormat="1">
      <c r="A113" s="8" t="s">
        <v>290</v>
      </c>
      <c r="B113" s="18" t="s">
        <v>1046</v>
      </c>
      <c r="C113" s="19" t="s">
        <v>291</v>
      </c>
      <c r="D113" s="9"/>
      <c r="E113" s="8" t="s">
        <v>290</v>
      </c>
      <c r="F113" s="18" t="s">
        <v>1047</v>
      </c>
      <c r="G113" s="9" t="s">
        <v>292</v>
      </c>
    </row>
    <row r="114" spans="1:7" s="20" customFormat="1">
      <c r="A114" s="8" t="s">
        <v>293</v>
      </c>
      <c r="B114" s="18" t="s">
        <v>1048</v>
      </c>
      <c r="C114" s="19" t="s">
        <v>294</v>
      </c>
      <c r="D114" s="9"/>
      <c r="E114" s="8" t="s">
        <v>293</v>
      </c>
      <c r="F114" s="18" t="s">
        <v>1049</v>
      </c>
      <c r="G114" s="9" t="s">
        <v>295</v>
      </c>
    </row>
    <row r="115" spans="1:7" s="20" customFormat="1">
      <c r="A115" s="8" t="s">
        <v>296</v>
      </c>
      <c r="B115" s="18" t="s">
        <v>1050</v>
      </c>
      <c r="C115" s="19" t="s">
        <v>297</v>
      </c>
      <c r="D115" s="9"/>
      <c r="E115" s="8" t="s">
        <v>296</v>
      </c>
      <c r="F115" s="18" t="s">
        <v>1051</v>
      </c>
      <c r="G115" s="9" t="s">
        <v>298</v>
      </c>
    </row>
    <row r="116" spans="1:7" s="20" customFormat="1">
      <c r="A116" s="8" t="s">
        <v>299</v>
      </c>
      <c r="B116" s="18" t="s">
        <v>1052</v>
      </c>
      <c r="C116" s="19" t="s">
        <v>300</v>
      </c>
      <c r="D116" s="9"/>
      <c r="E116" s="8" t="s">
        <v>299</v>
      </c>
      <c r="F116" s="18" t="s">
        <v>1053</v>
      </c>
      <c r="G116" s="9" t="s">
        <v>301</v>
      </c>
    </row>
    <row r="117" spans="1:7" s="20" customFormat="1">
      <c r="A117" s="8" t="s">
        <v>302</v>
      </c>
      <c r="B117" s="18" t="s">
        <v>1054</v>
      </c>
      <c r="C117" s="19" t="s">
        <v>303</v>
      </c>
      <c r="D117" s="9"/>
      <c r="E117" s="8" t="s">
        <v>302</v>
      </c>
      <c r="F117" s="18" t="s">
        <v>1055</v>
      </c>
      <c r="G117" s="9" t="s">
        <v>304</v>
      </c>
    </row>
    <row r="118" spans="1:7" s="20" customFormat="1">
      <c r="A118" s="8" t="s">
        <v>305</v>
      </c>
      <c r="B118" s="18" t="s">
        <v>1056</v>
      </c>
      <c r="C118" s="19" t="s">
        <v>306</v>
      </c>
      <c r="D118" s="9"/>
      <c r="E118" s="8" t="s">
        <v>305</v>
      </c>
      <c r="F118" s="18" t="s">
        <v>1057</v>
      </c>
      <c r="G118" s="9" t="s">
        <v>307</v>
      </c>
    </row>
    <row r="119" spans="1:7" s="20" customFormat="1">
      <c r="A119" s="8" t="s">
        <v>308</v>
      </c>
      <c r="B119" s="18" t="s">
        <v>1058</v>
      </c>
      <c r="C119" s="19" t="s">
        <v>309</v>
      </c>
      <c r="D119" s="9"/>
      <c r="E119" s="8" t="s">
        <v>308</v>
      </c>
      <c r="F119" s="18" t="s">
        <v>1059</v>
      </c>
      <c r="G119" s="9" t="s">
        <v>310</v>
      </c>
    </row>
    <row r="120" spans="1:7" s="20" customFormat="1">
      <c r="A120" s="8" t="s">
        <v>311</v>
      </c>
      <c r="B120" s="18" t="s">
        <v>1060</v>
      </c>
      <c r="C120" s="19" t="s">
        <v>312</v>
      </c>
      <c r="D120" s="9"/>
      <c r="E120" s="8" t="s">
        <v>311</v>
      </c>
      <c r="F120" s="18" t="s">
        <v>1061</v>
      </c>
      <c r="G120" s="9" t="s">
        <v>313</v>
      </c>
    </row>
    <row r="121" spans="1:7" s="20" customFormat="1">
      <c r="A121" s="8" t="s">
        <v>314</v>
      </c>
      <c r="B121" s="18" t="s">
        <v>1062</v>
      </c>
      <c r="C121" s="19" t="s">
        <v>315</v>
      </c>
      <c r="D121" s="9"/>
      <c r="E121" s="8" t="s">
        <v>314</v>
      </c>
      <c r="F121" s="18" t="s">
        <v>1063</v>
      </c>
      <c r="G121" s="9" t="s">
        <v>316</v>
      </c>
    </row>
    <row r="122" spans="1:7" s="20" customFormat="1">
      <c r="A122" s="8" t="s">
        <v>317</v>
      </c>
      <c r="B122" s="18" t="s">
        <v>1064</v>
      </c>
      <c r="C122" s="19" t="s">
        <v>318</v>
      </c>
      <c r="D122" s="9"/>
      <c r="E122" s="8" t="s">
        <v>317</v>
      </c>
      <c r="F122" s="18" t="s">
        <v>1065</v>
      </c>
      <c r="G122" s="9" t="s">
        <v>319</v>
      </c>
    </row>
    <row r="123" spans="1:7" s="20" customFormat="1">
      <c r="A123" s="8" t="s">
        <v>320</v>
      </c>
      <c r="B123" s="18" t="s">
        <v>1066</v>
      </c>
      <c r="C123" s="19" t="s">
        <v>321</v>
      </c>
      <c r="D123" s="9"/>
      <c r="E123" s="8" t="s">
        <v>320</v>
      </c>
      <c r="F123" s="18" t="s">
        <v>1067</v>
      </c>
      <c r="G123" s="9" t="s">
        <v>322</v>
      </c>
    </row>
    <row r="124" spans="1:7" s="20" customFormat="1">
      <c r="A124" s="8" t="s">
        <v>323</v>
      </c>
      <c r="B124" s="18" t="s">
        <v>1068</v>
      </c>
      <c r="C124" s="19" t="s">
        <v>324</v>
      </c>
      <c r="D124" s="9"/>
      <c r="E124" s="8" t="s">
        <v>323</v>
      </c>
      <c r="F124" s="18" t="s">
        <v>1069</v>
      </c>
      <c r="G124" s="9" t="s">
        <v>325</v>
      </c>
    </row>
    <row r="125" spans="1:7" s="20" customFormat="1">
      <c r="A125" s="8" t="s">
        <v>326</v>
      </c>
      <c r="B125" s="18" t="s">
        <v>1070</v>
      </c>
      <c r="C125" s="19" t="s">
        <v>327</v>
      </c>
      <c r="D125" s="9"/>
      <c r="E125" s="8" t="s">
        <v>326</v>
      </c>
      <c r="F125" s="18" t="s">
        <v>1071</v>
      </c>
      <c r="G125" s="9" t="s">
        <v>328</v>
      </c>
    </row>
    <row r="126" spans="1:7" s="20" customFormat="1">
      <c r="A126" s="8" t="s">
        <v>329</v>
      </c>
      <c r="B126" s="18" t="s">
        <v>1072</v>
      </c>
      <c r="C126" s="19" t="s">
        <v>330</v>
      </c>
      <c r="D126" s="9"/>
      <c r="E126" s="8" t="s">
        <v>329</v>
      </c>
      <c r="F126" s="18" t="s">
        <v>1073</v>
      </c>
      <c r="G126" s="9" t="s">
        <v>331</v>
      </c>
    </row>
    <row r="127" spans="1:7" s="20" customFormat="1">
      <c r="A127" s="8" t="s">
        <v>332</v>
      </c>
      <c r="B127" s="18" t="s">
        <v>1074</v>
      </c>
      <c r="C127" s="19" t="s">
        <v>333</v>
      </c>
      <c r="D127" s="9"/>
      <c r="E127" s="8" t="s">
        <v>332</v>
      </c>
      <c r="F127" s="18" t="s">
        <v>1075</v>
      </c>
      <c r="G127" s="9" t="s">
        <v>334</v>
      </c>
    </row>
    <row r="128" spans="1:7" s="20" customFormat="1">
      <c r="A128" s="8" t="s">
        <v>335</v>
      </c>
      <c r="B128" s="18" t="s">
        <v>1076</v>
      </c>
      <c r="C128" s="19" t="s">
        <v>336</v>
      </c>
      <c r="D128" s="9"/>
      <c r="E128" s="8" t="s">
        <v>335</v>
      </c>
      <c r="F128" s="18" t="s">
        <v>1077</v>
      </c>
      <c r="G128" s="9" t="s">
        <v>337</v>
      </c>
    </row>
    <row r="129" spans="1:7" s="20" customFormat="1">
      <c r="A129" s="8" t="s">
        <v>338</v>
      </c>
      <c r="B129" s="18" t="s">
        <v>1078</v>
      </c>
      <c r="C129" s="19" t="s">
        <v>339</v>
      </c>
      <c r="D129" s="9"/>
      <c r="E129" s="8" t="s">
        <v>338</v>
      </c>
      <c r="F129" s="18" t="s">
        <v>1079</v>
      </c>
      <c r="G129" s="9" t="s">
        <v>340</v>
      </c>
    </row>
    <row r="130" spans="1:7" s="20" customFormat="1">
      <c r="A130" s="8" t="s">
        <v>341</v>
      </c>
      <c r="B130" s="18" t="s">
        <v>1080</v>
      </c>
      <c r="C130" s="19" t="s">
        <v>342</v>
      </c>
      <c r="D130" s="9"/>
      <c r="E130" s="8" t="s">
        <v>341</v>
      </c>
      <c r="F130" s="18" t="s">
        <v>1081</v>
      </c>
      <c r="G130" s="9" t="s">
        <v>343</v>
      </c>
    </row>
    <row r="131" spans="1:7" s="20" customFormat="1">
      <c r="A131" s="8" t="s">
        <v>344</v>
      </c>
      <c r="B131" s="18" t="s">
        <v>1082</v>
      </c>
      <c r="C131" s="19" t="s">
        <v>345</v>
      </c>
      <c r="D131" s="9"/>
      <c r="E131" s="8" t="s">
        <v>344</v>
      </c>
      <c r="F131" s="18" t="s">
        <v>1083</v>
      </c>
      <c r="G131" s="9" t="s">
        <v>346</v>
      </c>
    </row>
    <row r="132" spans="1:7" s="20" customFormat="1">
      <c r="A132" s="8" t="s">
        <v>347</v>
      </c>
      <c r="B132" s="18" t="s">
        <v>1084</v>
      </c>
      <c r="C132" s="19" t="s">
        <v>348</v>
      </c>
      <c r="D132" s="9"/>
      <c r="E132" s="8" t="s">
        <v>347</v>
      </c>
      <c r="F132" s="18" t="s">
        <v>1085</v>
      </c>
      <c r="G132" s="9" t="s">
        <v>349</v>
      </c>
    </row>
    <row r="133" spans="1:7" s="20" customFormat="1">
      <c r="A133" s="8" t="s">
        <v>350</v>
      </c>
      <c r="B133" s="18" t="s">
        <v>1086</v>
      </c>
      <c r="C133" s="19" t="s">
        <v>351</v>
      </c>
      <c r="D133" s="9"/>
      <c r="E133" s="8" t="s">
        <v>350</v>
      </c>
      <c r="F133" s="18" t="s">
        <v>1087</v>
      </c>
      <c r="G133" s="9" t="s">
        <v>352</v>
      </c>
    </row>
    <row r="134" spans="1:7" s="20" customFormat="1">
      <c r="A134" s="8" t="s">
        <v>353</v>
      </c>
      <c r="B134" s="18" t="s">
        <v>1088</v>
      </c>
      <c r="C134" s="19" t="s">
        <v>354</v>
      </c>
      <c r="D134" s="9"/>
      <c r="E134" s="8" t="s">
        <v>353</v>
      </c>
      <c r="F134" s="18" t="s">
        <v>1089</v>
      </c>
      <c r="G134" s="9" t="s">
        <v>355</v>
      </c>
    </row>
    <row r="135" spans="1:7" s="20" customFormat="1">
      <c r="A135" s="8" t="s">
        <v>356</v>
      </c>
      <c r="B135" s="18" t="s">
        <v>1090</v>
      </c>
      <c r="C135" s="19" t="s">
        <v>357</v>
      </c>
      <c r="D135" s="9"/>
      <c r="E135" s="8" t="s">
        <v>356</v>
      </c>
      <c r="F135" s="18" t="s">
        <v>1091</v>
      </c>
      <c r="G135" s="9" t="s">
        <v>358</v>
      </c>
    </row>
    <row r="136" spans="1:7" s="20" customFormat="1">
      <c r="A136" s="8" t="s">
        <v>359</v>
      </c>
      <c r="B136" s="18" t="s">
        <v>1092</v>
      </c>
      <c r="C136" s="19" t="s">
        <v>360</v>
      </c>
      <c r="D136" s="9"/>
      <c r="E136" s="8" t="s">
        <v>359</v>
      </c>
      <c r="F136" s="18" t="s">
        <v>1093</v>
      </c>
      <c r="G136" s="9" t="s">
        <v>361</v>
      </c>
    </row>
    <row r="137" spans="1:7" s="20" customFormat="1">
      <c r="A137" s="8" t="s">
        <v>362</v>
      </c>
      <c r="B137" s="18" t="s">
        <v>1094</v>
      </c>
      <c r="C137" s="19" t="s">
        <v>363</v>
      </c>
      <c r="D137" s="9"/>
      <c r="E137" s="8" t="s">
        <v>362</v>
      </c>
      <c r="F137" s="18" t="s">
        <v>1095</v>
      </c>
      <c r="G137" s="9" t="s">
        <v>364</v>
      </c>
    </row>
    <row r="138" spans="1:7" s="20" customFormat="1">
      <c r="A138" s="8" t="s">
        <v>365</v>
      </c>
      <c r="B138" s="18" t="s">
        <v>1096</v>
      </c>
      <c r="C138" s="19" t="s">
        <v>366</v>
      </c>
      <c r="D138" s="9"/>
      <c r="E138" s="8" t="s">
        <v>365</v>
      </c>
      <c r="F138" s="18" t="s">
        <v>1097</v>
      </c>
      <c r="G138" s="9" t="s">
        <v>367</v>
      </c>
    </row>
    <row r="139" spans="1:7" s="20" customFormat="1">
      <c r="A139" s="8" t="s">
        <v>368</v>
      </c>
      <c r="B139" s="18" t="s">
        <v>1098</v>
      </c>
      <c r="C139" s="19" t="s">
        <v>369</v>
      </c>
      <c r="D139" s="9"/>
      <c r="E139" s="8" t="s">
        <v>368</v>
      </c>
      <c r="F139" s="18" t="s">
        <v>1099</v>
      </c>
      <c r="G139" s="9" t="s">
        <v>370</v>
      </c>
    </row>
    <row r="140" spans="1:7" s="20" customFormat="1">
      <c r="A140" s="8" t="s">
        <v>371</v>
      </c>
      <c r="B140" s="18" t="s">
        <v>1100</v>
      </c>
      <c r="C140" s="19" t="s">
        <v>372</v>
      </c>
      <c r="D140" s="9"/>
      <c r="E140" s="8" t="s">
        <v>371</v>
      </c>
      <c r="F140" s="18" t="s">
        <v>1101</v>
      </c>
      <c r="G140" s="9" t="s">
        <v>373</v>
      </c>
    </row>
    <row r="141" spans="1:7" s="20" customFormat="1">
      <c r="A141" s="8" t="s">
        <v>374</v>
      </c>
      <c r="B141" s="18" t="s">
        <v>1102</v>
      </c>
      <c r="C141" s="19" t="s">
        <v>375</v>
      </c>
      <c r="D141" s="9"/>
      <c r="E141" s="8" t="s">
        <v>374</v>
      </c>
      <c r="F141" s="18" t="s">
        <v>1103</v>
      </c>
      <c r="G141" s="9" t="s">
        <v>376</v>
      </c>
    </row>
    <row r="142" spans="1:7" s="20" customFormat="1">
      <c r="A142" s="8" t="s">
        <v>377</v>
      </c>
      <c r="B142" s="18" t="s">
        <v>1104</v>
      </c>
      <c r="C142" s="19" t="s">
        <v>378</v>
      </c>
      <c r="D142" s="9"/>
      <c r="E142" s="8" t="s">
        <v>377</v>
      </c>
      <c r="F142" s="18" t="s">
        <v>1105</v>
      </c>
      <c r="G142" s="9" t="s">
        <v>379</v>
      </c>
    </row>
    <row r="143" spans="1:7" s="20" customFormat="1">
      <c r="A143" s="8" t="s">
        <v>380</v>
      </c>
      <c r="B143" s="18" t="s">
        <v>1106</v>
      </c>
      <c r="C143" s="19" t="s">
        <v>381</v>
      </c>
      <c r="D143" s="9"/>
      <c r="E143" s="8" t="s">
        <v>380</v>
      </c>
      <c r="F143" s="18" t="s">
        <v>1107</v>
      </c>
      <c r="G143" s="9" t="s">
        <v>382</v>
      </c>
    </row>
    <row r="144" spans="1:7" s="21" customFormat="1">
      <c r="A144" s="8" t="s">
        <v>383</v>
      </c>
      <c r="B144" s="18" t="s">
        <v>1108</v>
      </c>
      <c r="C144" s="19" t="s">
        <v>384</v>
      </c>
      <c r="D144" s="9"/>
      <c r="E144" s="8" t="s">
        <v>383</v>
      </c>
      <c r="F144" s="18" t="s">
        <v>1109</v>
      </c>
      <c r="G144" s="9" t="s">
        <v>385</v>
      </c>
    </row>
    <row r="145" spans="1:7" s="21" customFormat="1">
      <c r="A145" s="8" t="s">
        <v>386</v>
      </c>
      <c r="B145" s="18" t="s">
        <v>1110</v>
      </c>
      <c r="C145" s="19" t="s">
        <v>387</v>
      </c>
      <c r="D145" s="9"/>
      <c r="E145" s="8" t="s">
        <v>386</v>
      </c>
      <c r="F145" s="18" t="s">
        <v>1111</v>
      </c>
      <c r="G145" s="9" t="s">
        <v>388</v>
      </c>
    </row>
    <row r="146" spans="1:7" s="21" customFormat="1">
      <c r="A146" s="8" t="s">
        <v>389</v>
      </c>
      <c r="B146" s="18" t="s">
        <v>1112</v>
      </c>
      <c r="C146" s="19" t="s">
        <v>390</v>
      </c>
      <c r="D146" s="9"/>
      <c r="E146" s="8" t="s">
        <v>389</v>
      </c>
      <c r="F146" s="18" t="s">
        <v>1113</v>
      </c>
      <c r="G146" s="9" t="s">
        <v>391</v>
      </c>
    </row>
    <row r="147" spans="1:7" s="22" customFormat="1">
      <c r="A147" s="8" t="s">
        <v>392</v>
      </c>
      <c r="B147" s="18" t="s">
        <v>1114</v>
      </c>
      <c r="C147" s="19" t="s">
        <v>393</v>
      </c>
      <c r="D147" s="9"/>
      <c r="E147" s="8" t="s">
        <v>392</v>
      </c>
      <c r="F147" s="18" t="s">
        <v>1115</v>
      </c>
      <c r="G147" s="9" t="s">
        <v>394</v>
      </c>
    </row>
    <row r="148" spans="1:7" s="22" customFormat="1">
      <c r="A148" s="8" t="s">
        <v>395</v>
      </c>
      <c r="B148" s="18" t="s">
        <v>1116</v>
      </c>
      <c r="C148" s="19" t="s">
        <v>396</v>
      </c>
      <c r="D148" s="9"/>
      <c r="E148" s="8" t="s">
        <v>395</v>
      </c>
      <c r="F148" s="18" t="s">
        <v>1117</v>
      </c>
      <c r="G148" s="9" t="s">
        <v>397</v>
      </c>
    </row>
    <row r="149" spans="1:7" s="22" customFormat="1">
      <c r="A149" s="8" t="s">
        <v>398</v>
      </c>
      <c r="B149" s="18" t="s">
        <v>1118</v>
      </c>
      <c r="C149" s="19" t="s">
        <v>399</v>
      </c>
      <c r="D149" s="9"/>
      <c r="E149" s="8" t="s">
        <v>398</v>
      </c>
      <c r="F149" s="18" t="s">
        <v>1119</v>
      </c>
      <c r="G149" s="9" t="s">
        <v>400</v>
      </c>
    </row>
    <row r="150" spans="1:7" s="22" customFormat="1">
      <c r="A150" s="8" t="s">
        <v>401</v>
      </c>
      <c r="B150" s="18" t="s">
        <v>1120</v>
      </c>
      <c r="C150" s="19" t="s">
        <v>402</v>
      </c>
      <c r="D150" s="9"/>
      <c r="E150" s="8" t="s">
        <v>401</v>
      </c>
      <c r="F150" s="18" t="s">
        <v>1121</v>
      </c>
      <c r="G150" s="9" t="s">
        <v>403</v>
      </c>
    </row>
    <row r="151" spans="1:7" s="23" customFormat="1">
      <c r="A151" s="8" t="s">
        <v>404</v>
      </c>
      <c r="B151" s="18" t="s">
        <v>1122</v>
      </c>
      <c r="C151" s="19" t="s">
        <v>405</v>
      </c>
      <c r="D151" s="9"/>
      <c r="E151" s="8" t="s">
        <v>404</v>
      </c>
      <c r="F151" s="18" t="s">
        <v>1123</v>
      </c>
      <c r="G151" s="9" t="s">
        <v>406</v>
      </c>
    </row>
    <row r="152" spans="1:7" s="23" customFormat="1">
      <c r="A152" s="8" t="s">
        <v>407</v>
      </c>
      <c r="B152" s="18" t="s">
        <v>1124</v>
      </c>
      <c r="C152" s="19" t="s">
        <v>408</v>
      </c>
      <c r="D152" s="9"/>
      <c r="E152" s="8" t="s">
        <v>407</v>
      </c>
      <c r="F152" s="18" t="s">
        <v>1125</v>
      </c>
      <c r="G152" s="9" t="s">
        <v>409</v>
      </c>
    </row>
    <row r="153" spans="1:7" s="23" customFormat="1">
      <c r="A153" s="8" t="s">
        <v>410</v>
      </c>
      <c r="B153" s="18" t="s">
        <v>1126</v>
      </c>
      <c r="C153" s="19" t="s">
        <v>411</v>
      </c>
      <c r="D153" s="9"/>
      <c r="E153" s="8" t="s">
        <v>410</v>
      </c>
      <c r="F153" s="18" t="s">
        <v>1127</v>
      </c>
      <c r="G153" s="9" t="s">
        <v>412</v>
      </c>
    </row>
    <row r="154" spans="1:7" s="23" customFormat="1">
      <c r="A154" s="8" t="s">
        <v>413</v>
      </c>
      <c r="B154" s="18" t="s">
        <v>1128</v>
      </c>
      <c r="C154" s="19" t="s">
        <v>414</v>
      </c>
      <c r="D154" s="9"/>
      <c r="E154" s="8" t="s">
        <v>413</v>
      </c>
      <c r="F154" s="18" t="s">
        <v>1129</v>
      </c>
      <c r="G154" s="9" t="s">
        <v>415</v>
      </c>
    </row>
    <row r="155" spans="1:7" s="23" customFormat="1">
      <c r="A155" s="8" t="s">
        <v>416</v>
      </c>
      <c r="B155" s="18" t="s">
        <v>1130</v>
      </c>
      <c r="C155" s="19" t="s">
        <v>417</v>
      </c>
      <c r="D155" s="9"/>
      <c r="E155" s="8" t="s">
        <v>416</v>
      </c>
      <c r="F155" s="18" t="s">
        <v>1131</v>
      </c>
      <c r="G155" s="9" t="s">
        <v>418</v>
      </c>
    </row>
    <row r="156" spans="1:7" s="23" customFormat="1">
      <c r="A156" s="8" t="s">
        <v>419</v>
      </c>
      <c r="B156" s="18" t="s">
        <v>1132</v>
      </c>
      <c r="C156" s="19" t="s">
        <v>420</v>
      </c>
      <c r="D156" s="9"/>
      <c r="E156" s="8" t="s">
        <v>419</v>
      </c>
      <c r="F156" s="18" t="s">
        <v>1133</v>
      </c>
      <c r="G156" s="9" t="s">
        <v>421</v>
      </c>
    </row>
    <row r="157" spans="1:7" s="23" customFormat="1">
      <c r="A157" s="8" t="s">
        <v>422</v>
      </c>
      <c r="B157" s="18" t="s">
        <v>1134</v>
      </c>
      <c r="C157" s="19" t="s">
        <v>423</v>
      </c>
      <c r="D157" s="9"/>
      <c r="E157" s="8" t="s">
        <v>422</v>
      </c>
      <c r="F157" s="18" t="s">
        <v>1135</v>
      </c>
      <c r="G157" s="9" t="s">
        <v>424</v>
      </c>
    </row>
    <row r="158" spans="1:7" s="23" customFormat="1">
      <c r="A158" s="8" t="s">
        <v>425</v>
      </c>
      <c r="B158" s="18" t="s">
        <v>1136</v>
      </c>
      <c r="C158" s="19" t="s">
        <v>426</v>
      </c>
      <c r="D158" s="9"/>
      <c r="E158" s="8" t="s">
        <v>425</v>
      </c>
      <c r="F158" s="18" t="s">
        <v>1137</v>
      </c>
      <c r="G158" s="9" t="s">
        <v>427</v>
      </c>
    </row>
    <row r="159" spans="1:7" s="23" customFormat="1">
      <c r="A159" s="8" t="s">
        <v>428</v>
      </c>
      <c r="B159" s="18" t="s">
        <v>1138</v>
      </c>
      <c r="C159" s="19" t="s">
        <v>429</v>
      </c>
      <c r="D159" s="9"/>
      <c r="E159" s="8" t="s">
        <v>428</v>
      </c>
      <c r="F159" s="18" t="s">
        <v>1139</v>
      </c>
      <c r="G159" s="9" t="s">
        <v>430</v>
      </c>
    </row>
    <row r="160" spans="1:7" s="23" customFormat="1">
      <c r="A160" s="8" t="s">
        <v>431</v>
      </c>
      <c r="B160" s="18" t="s">
        <v>1140</v>
      </c>
      <c r="C160" s="19" t="s">
        <v>432</v>
      </c>
      <c r="D160" s="9"/>
      <c r="E160" s="8" t="s">
        <v>431</v>
      </c>
      <c r="F160" s="18" t="s">
        <v>1141</v>
      </c>
      <c r="G160" s="9" t="s">
        <v>433</v>
      </c>
    </row>
    <row r="161" spans="1:7" s="24" customFormat="1">
      <c r="A161" s="8" t="s">
        <v>434</v>
      </c>
      <c r="B161" s="18" t="s">
        <v>1142</v>
      </c>
      <c r="C161" s="19" t="s">
        <v>435</v>
      </c>
      <c r="D161" s="9"/>
      <c r="E161" s="8" t="s">
        <v>434</v>
      </c>
      <c r="F161" s="18" t="s">
        <v>1143</v>
      </c>
      <c r="G161" s="9" t="s">
        <v>436</v>
      </c>
    </row>
    <row r="162" spans="1:7" s="24" customFormat="1">
      <c r="A162" s="8" t="s">
        <v>437</v>
      </c>
      <c r="B162" s="18" t="s">
        <v>1144</v>
      </c>
      <c r="C162" s="19" t="s">
        <v>438</v>
      </c>
      <c r="D162" s="9"/>
      <c r="E162" s="8" t="s">
        <v>437</v>
      </c>
      <c r="F162" s="18" t="s">
        <v>1145</v>
      </c>
      <c r="G162" s="9" t="s">
        <v>439</v>
      </c>
    </row>
    <row r="163" spans="1:7" s="24" customFormat="1">
      <c r="A163" s="8" t="s">
        <v>440</v>
      </c>
      <c r="B163" s="18" t="s">
        <v>1146</v>
      </c>
      <c r="C163" s="19" t="s">
        <v>441</v>
      </c>
      <c r="D163" s="9"/>
      <c r="E163" s="8" t="s">
        <v>440</v>
      </c>
      <c r="F163" s="18" t="s">
        <v>1147</v>
      </c>
      <c r="G163" s="9" t="s">
        <v>442</v>
      </c>
    </row>
    <row r="164" spans="1:7" s="24" customFormat="1">
      <c r="A164" s="8" t="s">
        <v>443</v>
      </c>
      <c r="B164" s="18" t="s">
        <v>1148</v>
      </c>
      <c r="C164" s="19" t="s">
        <v>444</v>
      </c>
      <c r="D164" s="9"/>
      <c r="E164" s="8" t="s">
        <v>443</v>
      </c>
      <c r="F164" s="18" t="s">
        <v>1149</v>
      </c>
      <c r="G164" s="9" t="s">
        <v>445</v>
      </c>
    </row>
    <row r="165" spans="1:7" s="24" customFormat="1">
      <c r="A165" s="8" t="s">
        <v>446</v>
      </c>
      <c r="B165" s="18" t="s">
        <v>1150</v>
      </c>
      <c r="C165" s="19" t="s">
        <v>447</v>
      </c>
      <c r="D165" s="9"/>
      <c r="E165" s="8" t="s">
        <v>446</v>
      </c>
      <c r="F165" s="18" t="s">
        <v>1151</v>
      </c>
      <c r="G165" s="9" t="s">
        <v>448</v>
      </c>
    </row>
    <row r="166" spans="1:7" s="24" customFormat="1">
      <c r="A166" s="8" t="s">
        <v>449</v>
      </c>
      <c r="B166" s="18" t="s">
        <v>1152</v>
      </c>
      <c r="C166" s="19" t="s">
        <v>450</v>
      </c>
      <c r="D166" s="9"/>
      <c r="E166" s="8" t="s">
        <v>449</v>
      </c>
      <c r="F166" s="18" t="s">
        <v>1153</v>
      </c>
      <c r="G166" s="9" t="s">
        <v>451</v>
      </c>
    </row>
    <row r="167" spans="1:7" s="24" customFormat="1">
      <c r="A167" s="8" t="s">
        <v>452</v>
      </c>
      <c r="B167" s="18" t="s">
        <v>1154</v>
      </c>
      <c r="C167" s="19" t="s">
        <v>453</v>
      </c>
      <c r="D167" s="9"/>
      <c r="E167" s="8" t="s">
        <v>452</v>
      </c>
      <c r="F167" s="18" t="s">
        <v>1155</v>
      </c>
      <c r="G167" s="9" t="s">
        <v>454</v>
      </c>
    </row>
    <row r="168" spans="1:7" s="24" customFormat="1">
      <c r="A168" s="8" t="s">
        <v>455</v>
      </c>
      <c r="B168" s="18" t="s">
        <v>1156</v>
      </c>
      <c r="C168" s="19" t="s">
        <v>456</v>
      </c>
      <c r="D168" s="9"/>
      <c r="E168" s="8" t="s">
        <v>455</v>
      </c>
      <c r="F168" s="18" t="s">
        <v>1157</v>
      </c>
      <c r="G168" s="9" t="s">
        <v>457</v>
      </c>
    </row>
    <row r="169" spans="1:7" s="24" customFormat="1">
      <c r="A169" s="8" t="s">
        <v>458</v>
      </c>
      <c r="B169" s="18" t="s">
        <v>1158</v>
      </c>
      <c r="C169" s="19" t="s">
        <v>459</v>
      </c>
      <c r="D169" s="9"/>
      <c r="E169" s="8" t="s">
        <v>458</v>
      </c>
      <c r="F169" s="18" t="s">
        <v>1159</v>
      </c>
      <c r="G169" s="9" t="s">
        <v>460</v>
      </c>
    </row>
    <row r="170" spans="1:7" s="24" customFormat="1">
      <c r="A170" s="8" t="s">
        <v>461</v>
      </c>
      <c r="B170" s="18" t="s">
        <v>1160</v>
      </c>
      <c r="C170" s="19" t="s">
        <v>462</v>
      </c>
      <c r="D170" s="9"/>
      <c r="E170" s="8" t="s">
        <v>461</v>
      </c>
      <c r="F170" s="18" t="s">
        <v>1161</v>
      </c>
      <c r="G170" s="9" t="s">
        <v>463</v>
      </c>
    </row>
    <row r="171" spans="1:7" s="24" customFormat="1">
      <c r="A171" s="8" t="s">
        <v>464</v>
      </c>
      <c r="B171" s="18" t="s">
        <v>1162</v>
      </c>
      <c r="C171" s="19" t="s">
        <v>465</v>
      </c>
      <c r="D171" s="9"/>
      <c r="E171" s="8" t="s">
        <v>464</v>
      </c>
      <c r="F171" s="18" t="s">
        <v>1163</v>
      </c>
      <c r="G171" s="9" t="s">
        <v>466</v>
      </c>
    </row>
    <row r="172" spans="1:7" s="24" customFormat="1">
      <c r="A172" s="8" t="s">
        <v>467</v>
      </c>
      <c r="B172" s="18" t="s">
        <v>1164</v>
      </c>
      <c r="C172" s="19" t="s">
        <v>468</v>
      </c>
      <c r="D172" s="9"/>
      <c r="E172" s="8" t="s">
        <v>467</v>
      </c>
      <c r="F172" s="18" t="s">
        <v>1165</v>
      </c>
      <c r="G172" s="9" t="s">
        <v>469</v>
      </c>
    </row>
    <row r="173" spans="1:7" s="24" customFormat="1">
      <c r="A173" s="8" t="s">
        <v>470</v>
      </c>
      <c r="B173" s="18" t="s">
        <v>1166</v>
      </c>
      <c r="C173" s="19" t="s">
        <v>471</v>
      </c>
      <c r="D173" s="9"/>
      <c r="E173" s="8" t="s">
        <v>470</v>
      </c>
      <c r="F173" s="18" t="s">
        <v>1167</v>
      </c>
      <c r="G173" s="9" t="s">
        <v>472</v>
      </c>
    </row>
    <row r="174" spans="1:7" s="24" customFormat="1">
      <c r="A174" s="8" t="s">
        <v>473</v>
      </c>
      <c r="B174" s="18" t="s">
        <v>1168</v>
      </c>
      <c r="C174" s="19" t="s">
        <v>474</v>
      </c>
      <c r="D174" s="9"/>
      <c r="E174" s="8" t="s">
        <v>473</v>
      </c>
      <c r="F174" s="18" t="s">
        <v>1169</v>
      </c>
      <c r="G174" s="9" t="s">
        <v>475</v>
      </c>
    </row>
    <row r="175" spans="1:7" s="24" customFormat="1">
      <c r="A175" s="8" t="s">
        <v>476</v>
      </c>
      <c r="B175" s="18" t="s">
        <v>1170</v>
      </c>
      <c r="C175" s="19" t="s">
        <v>477</v>
      </c>
      <c r="D175" s="9"/>
      <c r="E175" s="8" t="s">
        <v>476</v>
      </c>
      <c r="F175" s="18" t="s">
        <v>1171</v>
      </c>
      <c r="G175" s="9" t="s">
        <v>478</v>
      </c>
    </row>
    <row r="176" spans="1:7" s="24" customFormat="1">
      <c r="A176" s="8" t="s">
        <v>479</v>
      </c>
      <c r="B176" s="18" t="s">
        <v>1172</v>
      </c>
      <c r="C176" s="19" t="s">
        <v>480</v>
      </c>
      <c r="D176" s="9"/>
      <c r="E176" s="8" t="s">
        <v>479</v>
      </c>
      <c r="F176" s="18" t="s">
        <v>1173</v>
      </c>
      <c r="G176" s="9" t="s">
        <v>481</v>
      </c>
    </row>
    <row r="177" spans="1:7" s="24" customFormat="1">
      <c r="A177" s="8" t="s">
        <v>482</v>
      </c>
      <c r="B177" s="18" t="s">
        <v>1174</v>
      </c>
      <c r="C177" s="19" t="s">
        <v>483</v>
      </c>
      <c r="D177" s="9"/>
      <c r="E177" s="8" t="s">
        <v>482</v>
      </c>
      <c r="F177" s="18" t="s">
        <v>1175</v>
      </c>
      <c r="G177" s="9" t="s">
        <v>484</v>
      </c>
    </row>
    <row r="178" spans="1:7" s="24" customFormat="1">
      <c r="A178" s="8" t="s">
        <v>485</v>
      </c>
      <c r="B178" s="18" t="s">
        <v>1176</v>
      </c>
      <c r="C178" s="19" t="s">
        <v>486</v>
      </c>
      <c r="D178" s="9"/>
      <c r="E178" s="8" t="s">
        <v>485</v>
      </c>
      <c r="F178" s="18" t="s">
        <v>1177</v>
      </c>
      <c r="G178" s="9" t="s">
        <v>487</v>
      </c>
    </row>
    <row r="179" spans="1:7" s="24" customFormat="1">
      <c r="A179" s="8" t="s">
        <v>488</v>
      </c>
      <c r="B179" s="18" t="s">
        <v>1178</v>
      </c>
      <c r="C179" s="19" t="s">
        <v>489</v>
      </c>
      <c r="D179" s="9"/>
      <c r="E179" s="8" t="s">
        <v>488</v>
      </c>
      <c r="F179" s="18" t="s">
        <v>1179</v>
      </c>
      <c r="G179" s="9" t="s">
        <v>490</v>
      </c>
    </row>
    <row r="180" spans="1:7" s="24" customFormat="1">
      <c r="A180" s="8" t="s">
        <v>491</v>
      </c>
      <c r="B180" s="18" t="s">
        <v>1180</v>
      </c>
      <c r="C180" s="19" t="s">
        <v>492</v>
      </c>
      <c r="D180" s="9"/>
      <c r="E180" s="8" t="s">
        <v>491</v>
      </c>
      <c r="F180" s="18" t="s">
        <v>1181</v>
      </c>
      <c r="G180" s="9" t="s">
        <v>493</v>
      </c>
    </row>
    <row r="181" spans="1:7" s="24" customFormat="1">
      <c r="A181" s="8" t="s">
        <v>494</v>
      </c>
      <c r="B181" s="18" t="s">
        <v>1182</v>
      </c>
      <c r="C181" s="19" t="s">
        <v>495</v>
      </c>
      <c r="D181" s="9"/>
      <c r="E181" s="8" t="s">
        <v>494</v>
      </c>
      <c r="F181" s="18" t="s">
        <v>1183</v>
      </c>
      <c r="G181" s="9" t="s">
        <v>496</v>
      </c>
    </row>
    <row r="182" spans="1:7" s="24" customFormat="1">
      <c r="A182" s="8" t="s">
        <v>497</v>
      </c>
      <c r="B182" s="18" t="s">
        <v>1184</v>
      </c>
      <c r="C182" s="19" t="s">
        <v>498</v>
      </c>
      <c r="D182" s="9"/>
      <c r="E182" s="8" t="s">
        <v>497</v>
      </c>
      <c r="F182" s="18" t="s">
        <v>1185</v>
      </c>
      <c r="G182" s="9" t="s">
        <v>499</v>
      </c>
    </row>
    <row r="183" spans="1:7" s="24" customFormat="1">
      <c r="A183" s="8" t="s">
        <v>500</v>
      </c>
      <c r="B183" s="18" t="s">
        <v>1186</v>
      </c>
      <c r="C183" s="19" t="s">
        <v>501</v>
      </c>
      <c r="D183" s="9"/>
      <c r="E183" s="8" t="s">
        <v>500</v>
      </c>
      <c r="F183" s="18" t="s">
        <v>1187</v>
      </c>
      <c r="G183" s="9" t="s">
        <v>502</v>
      </c>
    </row>
    <row r="184" spans="1:7" s="24" customFormat="1">
      <c r="A184" s="8" t="s">
        <v>503</v>
      </c>
      <c r="B184" s="18" t="s">
        <v>1188</v>
      </c>
      <c r="C184" s="19" t="s">
        <v>504</v>
      </c>
      <c r="D184" s="9"/>
      <c r="E184" s="8" t="s">
        <v>503</v>
      </c>
      <c r="F184" s="18" t="s">
        <v>1189</v>
      </c>
      <c r="G184" s="9" t="s">
        <v>505</v>
      </c>
    </row>
    <row r="185" spans="1:7" s="24" customFormat="1">
      <c r="A185" s="8" t="s">
        <v>506</v>
      </c>
      <c r="B185" s="18" t="s">
        <v>1190</v>
      </c>
      <c r="C185" s="19" t="s">
        <v>507</v>
      </c>
      <c r="D185" s="9"/>
      <c r="E185" s="8" t="s">
        <v>506</v>
      </c>
      <c r="F185" s="18" t="s">
        <v>1191</v>
      </c>
      <c r="G185" s="9" t="s">
        <v>508</v>
      </c>
    </row>
    <row r="186" spans="1:7" s="24" customFormat="1">
      <c r="A186" s="8" t="s">
        <v>509</v>
      </c>
      <c r="B186" s="18" t="s">
        <v>1192</v>
      </c>
      <c r="C186" s="19" t="s">
        <v>510</v>
      </c>
      <c r="D186" s="9"/>
      <c r="E186" s="8" t="s">
        <v>509</v>
      </c>
      <c r="F186" s="18" t="s">
        <v>1193</v>
      </c>
      <c r="G186" s="9" t="s">
        <v>511</v>
      </c>
    </row>
    <row r="187" spans="1:7" s="24" customFormat="1">
      <c r="A187" s="8" t="s">
        <v>512</v>
      </c>
      <c r="B187" s="18" t="s">
        <v>1194</v>
      </c>
      <c r="C187" s="19" t="s">
        <v>513</v>
      </c>
      <c r="D187" s="9"/>
      <c r="E187" s="8" t="s">
        <v>512</v>
      </c>
      <c r="F187" s="18" t="s">
        <v>1195</v>
      </c>
      <c r="G187" s="9" t="s">
        <v>514</v>
      </c>
    </row>
    <row r="188" spans="1:7" s="24" customFormat="1">
      <c r="A188" s="8" t="s">
        <v>515</v>
      </c>
      <c r="B188" s="18" t="s">
        <v>1196</v>
      </c>
      <c r="C188" s="19" t="s">
        <v>516</v>
      </c>
      <c r="D188" s="9"/>
      <c r="E188" s="8" t="s">
        <v>515</v>
      </c>
      <c r="F188" s="18" t="s">
        <v>1197</v>
      </c>
      <c r="G188" s="9" t="s">
        <v>517</v>
      </c>
    </row>
    <row r="189" spans="1:7" s="24" customFormat="1">
      <c r="A189" s="8" t="s">
        <v>518</v>
      </c>
      <c r="B189" s="18" t="s">
        <v>1198</v>
      </c>
      <c r="C189" s="19" t="s">
        <v>519</v>
      </c>
      <c r="D189" s="9"/>
      <c r="E189" s="8" t="s">
        <v>518</v>
      </c>
      <c r="F189" s="18" t="s">
        <v>1199</v>
      </c>
      <c r="G189" s="9" t="s">
        <v>520</v>
      </c>
    </row>
    <row r="190" spans="1:7" s="24" customFormat="1">
      <c r="A190" s="8" t="s">
        <v>521</v>
      </c>
      <c r="B190" s="18" t="s">
        <v>1200</v>
      </c>
      <c r="C190" s="19" t="s">
        <v>522</v>
      </c>
      <c r="D190" s="9"/>
      <c r="E190" s="8" t="s">
        <v>521</v>
      </c>
      <c r="F190" s="18" t="s">
        <v>1201</v>
      </c>
      <c r="G190" s="9" t="s">
        <v>523</v>
      </c>
    </row>
    <row r="191" spans="1:7" s="24" customFormat="1">
      <c r="A191" s="8" t="s">
        <v>524</v>
      </c>
      <c r="B191" s="18" t="s">
        <v>1202</v>
      </c>
      <c r="C191" s="19" t="s">
        <v>525</v>
      </c>
      <c r="D191" s="9"/>
      <c r="E191" s="8" t="s">
        <v>524</v>
      </c>
      <c r="F191" s="18" t="s">
        <v>1203</v>
      </c>
      <c r="G191" s="9" t="s">
        <v>526</v>
      </c>
    </row>
    <row r="192" spans="1:7" s="24" customFormat="1">
      <c r="A192" s="8" t="s">
        <v>527</v>
      </c>
      <c r="B192" s="18" t="s">
        <v>1204</v>
      </c>
      <c r="C192" s="19" t="s">
        <v>528</v>
      </c>
      <c r="D192" s="9"/>
      <c r="E192" s="8" t="s">
        <v>527</v>
      </c>
      <c r="F192" s="18" t="s">
        <v>1205</v>
      </c>
      <c r="G192" s="9" t="s">
        <v>529</v>
      </c>
    </row>
    <row r="193" spans="1:7" s="24" customFormat="1">
      <c r="A193" s="8" t="s">
        <v>530</v>
      </c>
      <c r="B193" s="18" t="s">
        <v>1206</v>
      </c>
      <c r="C193" s="19" t="s">
        <v>531</v>
      </c>
      <c r="D193" s="9"/>
      <c r="E193" s="8" t="s">
        <v>530</v>
      </c>
      <c r="F193" s="18" t="s">
        <v>1207</v>
      </c>
      <c r="G193" s="9" t="s">
        <v>532</v>
      </c>
    </row>
    <row r="194" spans="1:7" s="5" customFormat="1">
      <c r="A194" s="10" t="s">
        <v>536</v>
      </c>
      <c r="B194" s="14" t="s">
        <v>1208</v>
      </c>
      <c r="C194" s="15" t="s">
        <v>1209</v>
      </c>
      <c r="D194" s="10"/>
      <c r="E194" s="10" t="s">
        <v>536</v>
      </c>
      <c r="F194" s="14" t="s">
        <v>1210</v>
      </c>
      <c r="G194" s="15" t="s">
        <v>1211</v>
      </c>
    </row>
    <row r="195" spans="1:7" s="5" customFormat="1">
      <c r="A195" s="10" t="s">
        <v>537</v>
      </c>
      <c r="B195" s="14" t="s">
        <v>1212</v>
      </c>
      <c r="C195" s="15" t="s">
        <v>1213</v>
      </c>
      <c r="D195" s="10"/>
      <c r="E195" s="10" t="s">
        <v>537</v>
      </c>
      <c r="F195" s="14" t="s">
        <v>1214</v>
      </c>
      <c r="G195" s="15" t="s">
        <v>1215</v>
      </c>
    </row>
    <row r="196" spans="1:7" s="5" customFormat="1">
      <c r="A196" s="10" t="s">
        <v>538</v>
      </c>
      <c r="B196" s="14" t="s">
        <v>1216</v>
      </c>
      <c r="C196" s="15" t="s">
        <v>1217</v>
      </c>
      <c r="D196" s="10"/>
      <c r="E196" s="10" t="s">
        <v>538</v>
      </c>
      <c r="F196" s="14" t="s">
        <v>1218</v>
      </c>
      <c r="G196" s="15" t="s">
        <v>1219</v>
      </c>
    </row>
    <row r="197" spans="1:7" s="7" customFormat="1">
      <c r="A197" s="10" t="s">
        <v>539</v>
      </c>
      <c r="B197" s="14" t="s">
        <v>1220</v>
      </c>
      <c r="C197" s="15" t="s">
        <v>1221</v>
      </c>
      <c r="D197" s="10"/>
      <c r="E197" s="10" t="s">
        <v>539</v>
      </c>
      <c r="F197" s="14" t="s">
        <v>1222</v>
      </c>
      <c r="G197" s="15" t="s">
        <v>1223</v>
      </c>
    </row>
    <row r="198" spans="1:7" s="7" customFormat="1">
      <c r="A198" s="10" t="s">
        <v>540</v>
      </c>
      <c r="B198" s="14" t="s">
        <v>1224</v>
      </c>
      <c r="C198" s="15" t="s">
        <v>1225</v>
      </c>
      <c r="D198" s="10"/>
      <c r="E198" s="10" t="s">
        <v>540</v>
      </c>
      <c r="F198" s="14" t="s">
        <v>1226</v>
      </c>
      <c r="G198" s="15" t="s">
        <v>1227</v>
      </c>
    </row>
    <row r="199" spans="1:7" s="7" customFormat="1">
      <c r="A199" s="10" t="s">
        <v>541</v>
      </c>
      <c r="B199" s="14" t="s">
        <v>1228</v>
      </c>
      <c r="C199" s="15" t="s">
        <v>1229</v>
      </c>
      <c r="D199" s="10"/>
      <c r="E199" s="10" t="s">
        <v>541</v>
      </c>
      <c r="F199" s="14" t="s">
        <v>1230</v>
      </c>
      <c r="G199" s="15" t="s">
        <v>1231</v>
      </c>
    </row>
    <row r="200" spans="1:7" s="7" customFormat="1">
      <c r="A200" s="10" t="s">
        <v>542</v>
      </c>
      <c r="B200" s="14" t="s">
        <v>1232</v>
      </c>
      <c r="C200" s="15" t="s">
        <v>1233</v>
      </c>
      <c r="D200" s="10"/>
      <c r="E200" s="10" t="s">
        <v>542</v>
      </c>
      <c r="F200" s="14" t="s">
        <v>1234</v>
      </c>
      <c r="G200" s="15" t="s">
        <v>1235</v>
      </c>
    </row>
    <row r="201" spans="1:7" s="7" customFormat="1">
      <c r="A201" s="10" t="s">
        <v>543</v>
      </c>
      <c r="B201" s="14" t="s">
        <v>1236</v>
      </c>
      <c r="C201" s="15" t="s">
        <v>1237</v>
      </c>
      <c r="D201" s="10"/>
      <c r="E201" s="10" t="s">
        <v>543</v>
      </c>
      <c r="F201" s="14" t="s">
        <v>1238</v>
      </c>
      <c r="G201" s="15" t="s">
        <v>1239</v>
      </c>
    </row>
    <row r="202" spans="1:7" s="7" customFormat="1">
      <c r="A202" s="10" t="s">
        <v>544</v>
      </c>
      <c r="B202" s="14" t="s">
        <v>1240</v>
      </c>
      <c r="C202" s="15" t="s">
        <v>1241</v>
      </c>
      <c r="D202" s="10"/>
      <c r="E202" s="10" t="s">
        <v>544</v>
      </c>
      <c r="F202" s="14" t="s">
        <v>1242</v>
      </c>
      <c r="G202" s="15" t="s">
        <v>1243</v>
      </c>
    </row>
    <row r="203" spans="1:7" s="7" customFormat="1">
      <c r="A203" s="10" t="s">
        <v>545</v>
      </c>
      <c r="B203" s="14" t="s">
        <v>1244</v>
      </c>
      <c r="C203" s="15" t="s">
        <v>1245</v>
      </c>
      <c r="D203" s="10"/>
      <c r="E203" s="10" t="s">
        <v>545</v>
      </c>
      <c r="F203" s="14" t="s">
        <v>1246</v>
      </c>
      <c r="G203" s="15" t="s">
        <v>1247</v>
      </c>
    </row>
    <row r="204" spans="1:7" s="7" customFormat="1">
      <c r="A204" s="10" t="s">
        <v>546</v>
      </c>
      <c r="B204" s="14" t="s">
        <v>1248</v>
      </c>
      <c r="C204" s="15" t="s">
        <v>1249</v>
      </c>
      <c r="D204" s="10"/>
      <c r="E204" s="10" t="s">
        <v>546</v>
      </c>
      <c r="F204" s="14" t="s">
        <v>1250</v>
      </c>
      <c r="G204" s="15" t="s">
        <v>1251</v>
      </c>
    </row>
    <row r="205" spans="1:7" s="7" customFormat="1">
      <c r="A205" s="10" t="s">
        <v>547</v>
      </c>
      <c r="B205" s="14" t="s">
        <v>1252</v>
      </c>
      <c r="C205" s="15" t="s">
        <v>1253</v>
      </c>
      <c r="D205" s="10"/>
      <c r="E205" s="10" t="s">
        <v>547</v>
      </c>
      <c r="F205" s="14" t="s">
        <v>1254</v>
      </c>
      <c r="G205" s="15" t="s">
        <v>1255</v>
      </c>
    </row>
    <row r="206" spans="1:7" s="7" customFormat="1">
      <c r="A206" s="10" t="s">
        <v>548</v>
      </c>
      <c r="B206" s="14" t="s">
        <v>1256</v>
      </c>
      <c r="C206" s="15" t="s">
        <v>1257</v>
      </c>
      <c r="D206" s="10"/>
      <c r="E206" s="10" t="s">
        <v>548</v>
      </c>
      <c r="F206" s="14" t="s">
        <v>1258</v>
      </c>
      <c r="G206" s="15" t="s">
        <v>1259</v>
      </c>
    </row>
    <row r="207" spans="1:7" s="7" customFormat="1">
      <c r="A207" s="10" t="s">
        <v>549</v>
      </c>
      <c r="B207" s="14" t="s">
        <v>1260</v>
      </c>
      <c r="C207" s="15" t="s">
        <v>1261</v>
      </c>
      <c r="D207" s="10"/>
      <c r="E207" s="10" t="s">
        <v>549</v>
      </c>
      <c r="F207" s="14" t="s">
        <v>1262</v>
      </c>
      <c r="G207" s="15" t="s">
        <v>1263</v>
      </c>
    </row>
    <row r="208" spans="1:7" s="7" customFormat="1">
      <c r="A208" s="10" t="s">
        <v>550</v>
      </c>
      <c r="B208" s="14" t="s">
        <v>1264</v>
      </c>
      <c r="C208" s="15" t="s">
        <v>1265</v>
      </c>
      <c r="D208" s="10"/>
      <c r="E208" s="10" t="s">
        <v>550</v>
      </c>
      <c r="F208" s="14" t="s">
        <v>1266</v>
      </c>
      <c r="G208" s="15" t="s">
        <v>1267</v>
      </c>
    </row>
    <row r="209" spans="1:7" s="7" customFormat="1">
      <c r="A209" s="10" t="s">
        <v>551</v>
      </c>
      <c r="B209" s="14" t="s">
        <v>1268</v>
      </c>
      <c r="C209" s="15" t="s">
        <v>1269</v>
      </c>
      <c r="D209" s="10"/>
      <c r="E209" s="10" t="s">
        <v>551</v>
      </c>
      <c r="F209" s="14" t="s">
        <v>1270</v>
      </c>
      <c r="G209" s="15" t="s">
        <v>1271</v>
      </c>
    </row>
    <row r="210" spans="1:7" s="7" customFormat="1">
      <c r="A210" s="10" t="s">
        <v>552</v>
      </c>
      <c r="B210" s="14" t="s">
        <v>1272</v>
      </c>
      <c r="C210" s="15" t="s">
        <v>1273</v>
      </c>
      <c r="D210" s="10"/>
      <c r="E210" s="10" t="s">
        <v>552</v>
      </c>
      <c r="F210" s="14" t="s">
        <v>1274</v>
      </c>
      <c r="G210" s="15" t="s">
        <v>1275</v>
      </c>
    </row>
    <row r="211" spans="1:7" s="7" customFormat="1">
      <c r="A211" s="10" t="s">
        <v>553</v>
      </c>
      <c r="B211" s="14" t="s">
        <v>1276</v>
      </c>
      <c r="C211" s="15" t="s">
        <v>1277</v>
      </c>
      <c r="D211" s="10"/>
      <c r="E211" s="10" t="s">
        <v>553</v>
      </c>
      <c r="F211" s="14" t="s">
        <v>1278</v>
      </c>
      <c r="G211" s="15" t="s">
        <v>1279</v>
      </c>
    </row>
    <row r="212" spans="1:7" s="7" customFormat="1">
      <c r="A212" s="10" t="s">
        <v>554</v>
      </c>
      <c r="B212" s="14" t="s">
        <v>1280</v>
      </c>
      <c r="C212" s="15" t="s">
        <v>1281</v>
      </c>
      <c r="D212" s="10"/>
      <c r="E212" s="10" t="s">
        <v>554</v>
      </c>
      <c r="F212" s="14" t="s">
        <v>1282</v>
      </c>
      <c r="G212" s="15" t="s">
        <v>1283</v>
      </c>
    </row>
    <row r="213" spans="1:7" s="7" customFormat="1">
      <c r="A213" s="10" t="s">
        <v>555</v>
      </c>
      <c r="B213" s="14" t="s">
        <v>1284</v>
      </c>
      <c r="C213" s="15" t="s">
        <v>1285</v>
      </c>
      <c r="D213" s="10"/>
      <c r="E213" s="10" t="s">
        <v>555</v>
      </c>
      <c r="F213" s="14" t="s">
        <v>1286</v>
      </c>
      <c r="G213" s="15" t="s">
        <v>1287</v>
      </c>
    </row>
    <row r="214" spans="1:7" s="7" customFormat="1">
      <c r="A214" s="10" t="s">
        <v>556</v>
      </c>
      <c r="B214" s="14" t="s">
        <v>1288</v>
      </c>
      <c r="C214" s="15" t="s">
        <v>1289</v>
      </c>
      <c r="D214" s="10"/>
      <c r="E214" s="10" t="s">
        <v>556</v>
      </c>
      <c r="F214" s="14" t="s">
        <v>1290</v>
      </c>
      <c r="G214" s="15" t="s">
        <v>1291</v>
      </c>
    </row>
    <row r="215" spans="1:7" s="7" customFormat="1">
      <c r="A215" s="10" t="s">
        <v>557</v>
      </c>
      <c r="B215" s="14" t="s">
        <v>1292</v>
      </c>
      <c r="C215" s="15" t="s">
        <v>1293</v>
      </c>
      <c r="D215" s="10"/>
      <c r="E215" s="10" t="s">
        <v>557</v>
      </c>
      <c r="F215" s="14" t="s">
        <v>1294</v>
      </c>
      <c r="G215" s="15" t="s">
        <v>1295</v>
      </c>
    </row>
    <row r="216" spans="1:7" s="7" customFormat="1">
      <c r="A216" s="10" t="s">
        <v>558</v>
      </c>
      <c r="B216" s="14" t="s">
        <v>1296</v>
      </c>
      <c r="C216" s="15" t="s">
        <v>1297</v>
      </c>
      <c r="D216" s="10"/>
      <c r="E216" s="10" t="s">
        <v>558</v>
      </c>
      <c r="F216" s="14" t="s">
        <v>1298</v>
      </c>
      <c r="G216" s="15" t="s">
        <v>1299</v>
      </c>
    </row>
    <row r="217" spans="1:7" s="7" customFormat="1">
      <c r="A217" s="10" t="s">
        <v>559</v>
      </c>
      <c r="B217" s="14" t="s">
        <v>1300</v>
      </c>
      <c r="C217" s="15" t="s">
        <v>1301</v>
      </c>
      <c r="D217" s="10"/>
      <c r="E217" s="10" t="s">
        <v>559</v>
      </c>
      <c r="F217" s="14" t="s">
        <v>1302</v>
      </c>
      <c r="G217" s="15" t="s">
        <v>1303</v>
      </c>
    </row>
    <row r="218" spans="1:7" s="7" customFormat="1">
      <c r="A218" s="10" t="s">
        <v>560</v>
      </c>
      <c r="B218" s="14" t="s">
        <v>1304</v>
      </c>
      <c r="C218" s="15" t="s">
        <v>1305</v>
      </c>
      <c r="D218" s="10"/>
      <c r="E218" s="10" t="s">
        <v>560</v>
      </c>
      <c r="F218" s="14" t="s">
        <v>1306</v>
      </c>
      <c r="G218" s="15" t="s">
        <v>1307</v>
      </c>
    </row>
    <row r="219" spans="1:7" s="7" customFormat="1">
      <c r="A219" s="10" t="s">
        <v>561</v>
      </c>
      <c r="B219" s="14" t="s">
        <v>1308</v>
      </c>
      <c r="C219" s="15" t="s">
        <v>1309</v>
      </c>
      <c r="D219" s="10"/>
      <c r="E219" s="10" t="s">
        <v>561</v>
      </c>
      <c r="F219" s="14" t="s">
        <v>1310</v>
      </c>
      <c r="G219" s="15" t="s">
        <v>1311</v>
      </c>
    </row>
    <row r="220" spans="1:7" s="7" customFormat="1">
      <c r="A220" s="10" t="s">
        <v>562</v>
      </c>
      <c r="B220" s="14" t="s">
        <v>1312</v>
      </c>
      <c r="C220" s="15" t="s">
        <v>1313</v>
      </c>
      <c r="D220" s="10"/>
      <c r="E220" s="10" t="s">
        <v>562</v>
      </c>
      <c r="F220" s="14" t="s">
        <v>1314</v>
      </c>
      <c r="G220" s="15" t="s">
        <v>1315</v>
      </c>
    </row>
    <row r="221" spans="1:7" s="7" customFormat="1">
      <c r="A221" s="10" t="s">
        <v>563</v>
      </c>
      <c r="B221" s="14" t="s">
        <v>1316</v>
      </c>
      <c r="C221" s="15" t="s">
        <v>1317</v>
      </c>
      <c r="D221" s="10"/>
      <c r="E221" s="10" t="s">
        <v>563</v>
      </c>
      <c r="F221" s="14" t="s">
        <v>1318</v>
      </c>
      <c r="G221" s="15" t="s">
        <v>1319</v>
      </c>
    </row>
    <row r="222" spans="1:7" s="7" customFormat="1">
      <c r="A222" s="10" t="s">
        <v>564</v>
      </c>
      <c r="B222" s="14" t="s">
        <v>1320</v>
      </c>
      <c r="C222" s="15" t="s">
        <v>1321</v>
      </c>
      <c r="D222" s="10"/>
      <c r="E222" s="10" t="s">
        <v>564</v>
      </c>
      <c r="F222" s="14" t="s">
        <v>1322</v>
      </c>
      <c r="G222" s="15" t="s">
        <v>1323</v>
      </c>
    </row>
    <row r="223" spans="1:7" s="7" customFormat="1">
      <c r="A223" s="10" t="s">
        <v>565</v>
      </c>
      <c r="B223" s="14" t="s">
        <v>1324</v>
      </c>
      <c r="C223" s="15" t="s">
        <v>1325</v>
      </c>
      <c r="D223" s="10"/>
      <c r="E223" s="10" t="s">
        <v>565</v>
      </c>
      <c r="F223" s="14" t="s">
        <v>1326</v>
      </c>
      <c r="G223" s="15" t="s">
        <v>1327</v>
      </c>
    </row>
    <row r="224" spans="1:7" s="7" customFormat="1">
      <c r="A224" s="10" t="s">
        <v>566</v>
      </c>
      <c r="B224" s="14" t="s">
        <v>1328</v>
      </c>
      <c r="C224" s="15" t="s">
        <v>1329</v>
      </c>
      <c r="D224" s="10"/>
      <c r="E224" s="10" t="s">
        <v>566</v>
      </c>
      <c r="F224" s="14" t="s">
        <v>1330</v>
      </c>
      <c r="G224" s="15" t="s">
        <v>1331</v>
      </c>
    </row>
    <row r="225" spans="1:7" s="7" customFormat="1">
      <c r="A225" s="10" t="s">
        <v>567</v>
      </c>
      <c r="B225" s="14" t="s">
        <v>1332</v>
      </c>
      <c r="C225" s="15" t="s">
        <v>1333</v>
      </c>
      <c r="D225" s="10"/>
      <c r="E225" s="10" t="s">
        <v>567</v>
      </c>
      <c r="F225" s="14" t="s">
        <v>1334</v>
      </c>
      <c r="G225" s="15" t="s">
        <v>1335</v>
      </c>
    </row>
    <row r="226" spans="1:7" s="7" customFormat="1">
      <c r="A226" s="10" t="s">
        <v>568</v>
      </c>
      <c r="B226" s="14" t="s">
        <v>1336</v>
      </c>
      <c r="C226" s="15" t="s">
        <v>1337</v>
      </c>
      <c r="D226" s="10"/>
      <c r="E226" s="10" t="s">
        <v>568</v>
      </c>
      <c r="F226" s="14" t="s">
        <v>1338</v>
      </c>
      <c r="G226" s="15" t="s">
        <v>1339</v>
      </c>
    </row>
    <row r="227" spans="1:7" s="7" customFormat="1">
      <c r="A227" s="10" t="s">
        <v>569</v>
      </c>
      <c r="B227" s="14" t="s">
        <v>1340</v>
      </c>
      <c r="C227" s="15" t="s">
        <v>1341</v>
      </c>
      <c r="D227" s="10"/>
      <c r="E227" s="10" t="s">
        <v>569</v>
      </c>
      <c r="F227" s="14" t="s">
        <v>1342</v>
      </c>
      <c r="G227" s="15" t="s">
        <v>1343</v>
      </c>
    </row>
    <row r="228" spans="1:7" s="7" customFormat="1">
      <c r="A228" s="10" t="s">
        <v>570</v>
      </c>
      <c r="B228" s="14" t="s">
        <v>1344</v>
      </c>
      <c r="C228" s="15" t="s">
        <v>1345</v>
      </c>
      <c r="D228" s="10"/>
      <c r="E228" s="10" t="s">
        <v>570</v>
      </c>
      <c r="F228" s="14" t="s">
        <v>1346</v>
      </c>
      <c r="G228" s="15" t="s">
        <v>1347</v>
      </c>
    </row>
    <row r="229" spans="1:7" s="7" customFormat="1">
      <c r="A229" s="10" t="s">
        <v>571</v>
      </c>
      <c r="B229" s="14" t="s">
        <v>1348</v>
      </c>
      <c r="C229" s="15" t="s">
        <v>1349</v>
      </c>
      <c r="D229" s="10"/>
      <c r="E229" s="10" t="s">
        <v>571</v>
      </c>
      <c r="F229" s="14" t="s">
        <v>1350</v>
      </c>
      <c r="G229" s="15" t="s">
        <v>1351</v>
      </c>
    </row>
    <row r="230" spans="1:7" s="7" customFormat="1">
      <c r="A230" s="10" t="s">
        <v>572</v>
      </c>
      <c r="B230" s="14" t="s">
        <v>1352</v>
      </c>
      <c r="C230" s="15" t="s">
        <v>1353</v>
      </c>
      <c r="D230" s="10"/>
      <c r="E230" s="10" t="s">
        <v>572</v>
      </c>
      <c r="F230" s="14" t="s">
        <v>1354</v>
      </c>
      <c r="G230" s="15" t="s">
        <v>1355</v>
      </c>
    </row>
    <row r="231" spans="1:7" s="7" customFormat="1">
      <c r="A231" s="10" t="s">
        <v>573</v>
      </c>
      <c r="B231" s="14" t="s">
        <v>1356</v>
      </c>
      <c r="C231" s="15" t="s">
        <v>1357</v>
      </c>
      <c r="D231" s="10"/>
      <c r="E231" s="10" t="s">
        <v>573</v>
      </c>
      <c r="F231" s="14" t="s">
        <v>1358</v>
      </c>
      <c r="G231" s="15" t="s">
        <v>1359</v>
      </c>
    </row>
    <row r="232" spans="1:7" s="7" customFormat="1">
      <c r="A232" s="10" t="s">
        <v>574</v>
      </c>
      <c r="B232" s="14" t="s">
        <v>1360</v>
      </c>
      <c r="C232" s="15" t="s">
        <v>1361</v>
      </c>
      <c r="D232" s="10"/>
      <c r="E232" s="10" t="s">
        <v>574</v>
      </c>
      <c r="F232" s="14" t="s">
        <v>1362</v>
      </c>
      <c r="G232" s="15" t="s">
        <v>1363</v>
      </c>
    </row>
    <row r="233" spans="1:7" s="7" customFormat="1">
      <c r="A233" s="10" t="s">
        <v>575</v>
      </c>
      <c r="B233" s="14" t="s">
        <v>1364</v>
      </c>
      <c r="C233" s="15" t="s">
        <v>1365</v>
      </c>
      <c r="D233" s="10"/>
      <c r="E233" s="10" t="s">
        <v>575</v>
      </c>
      <c r="F233" s="14" t="s">
        <v>1366</v>
      </c>
      <c r="G233" s="15" t="s">
        <v>1367</v>
      </c>
    </row>
    <row r="234" spans="1:7" s="7" customFormat="1">
      <c r="A234" s="10" t="s">
        <v>576</v>
      </c>
      <c r="B234" s="14" t="s">
        <v>1368</v>
      </c>
      <c r="C234" s="15" t="s">
        <v>1369</v>
      </c>
      <c r="D234" s="10"/>
      <c r="E234" s="10" t="s">
        <v>576</v>
      </c>
      <c r="F234" s="14" t="s">
        <v>1370</v>
      </c>
      <c r="G234" s="15" t="s">
        <v>1371</v>
      </c>
    </row>
    <row r="235" spans="1:7" s="7" customFormat="1">
      <c r="A235" s="10" t="s">
        <v>577</v>
      </c>
      <c r="B235" s="14" t="s">
        <v>1372</v>
      </c>
      <c r="C235" s="15" t="s">
        <v>1373</v>
      </c>
      <c r="D235" s="10"/>
      <c r="E235" s="10" t="s">
        <v>577</v>
      </c>
      <c r="F235" s="14" t="s">
        <v>1374</v>
      </c>
      <c r="G235" s="15" t="s">
        <v>1375</v>
      </c>
    </row>
    <row r="236" spans="1:7" s="7" customFormat="1">
      <c r="A236" s="10" t="s">
        <v>578</v>
      </c>
      <c r="B236" s="14" t="s">
        <v>1376</v>
      </c>
      <c r="C236" s="15" t="s">
        <v>1377</v>
      </c>
      <c r="D236" s="10"/>
      <c r="E236" s="10" t="s">
        <v>578</v>
      </c>
      <c r="F236" s="14" t="s">
        <v>1378</v>
      </c>
      <c r="G236" s="15" t="s">
        <v>1379</v>
      </c>
    </row>
    <row r="237" spans="1:7" s="7" customFormat="1">
      <c r="A237" s="10" t="s">
        <v>579</v>
      </c>
      <c r="B237" s="14" t="s">
        <v>1380</v>
      </c>
      <c r="C237" s="15" t="s">
        <v>1381</v>
      </c>
      <c r="D237" s="10"/>
      <c r="E237" s="10" t="s">
        <v>579</v>
      </c>
      <c r="F237" s="14" t="s">
        <v>1382</v>
      </c>
      <c r="G237" s="15" t="s">
        <v>1383</v>
      </c>
    </row>
    <row r="238" spans="1:7" s="7" customFormat="1">
      <c r="A238" s="10" t="s">
        <v>580</v>
      </c>
      <c r="B238" s="14" t="s">
        <v>1384</v>
      </c>
      <c r="C238" s="15" t="s">
        <v>1385</v>
      </c>
      <c r="D238" s="10"/>
      <c r="E238" s="10" t="s">
        <v>580</v>
      </c>
      <c r="F238" s="14" t="s">
        <v>1386</v>
      </c>
      <c r="G238" s="15" t="s">
        <v>1387</v>
      </c>
    </row>
    <row r="239" spans="1:7" s="7" customFormat="1">
      <c r="A239" s="10" t="s">
        <v>581</v>
      </c>
      <c r="B239" s="14" t="s">
        <v>1388</v>
      </c>
      <c r="C239" s="15" t="s">
        <v>1389</v>
      </c>
      <c r="D239" s="10"/>
      <c r="E239" s="10" t="s">
        <v>581</v>
      </c>
      <c r="F239" s="14" t="s">
        <v>1390</v>
      </c>
      <c r="G239" s="15" t="s">
        <v>1391</v>
      </c>
    </row>
    <row r="240" spans="1:7" s="7" customFormat="1">
      <c r="A240" s="10" t="s">
        <v>582</v>
      </c>
      <c r="B240" s="14" t="s">
        <v>1392</v>
      </c>
      <c r="C240" s="15" t="s">
        <v>1393</v>
      </c>
      <c r="D240" s="10"/>
      <c r="E240" s="10" t="s">
        <v>582</v>
      </c>
      <c r="F240" s="14" t="s">
        <v>1394</v>
      </c>
      <c r="G240" s="15" t="s">
        <v>1395</v>
      </c>
    </row>
    <row r="241" spans="1:7" s="7" customFormat="1">
      <c r="A241" s="10" t="s">
        <v>583</v>
      </c>
      <c r="B241" s="14" t="s">
        <v>1396</v>
      </c>
      <c r="C241" s="15" t="s">
        <v>1397</v>
      </c>
      <c r="D241" s="10"/>
      <c r="E241" s="10" t="s">
        <v>583</v>
      </c>
      <c r="F241" s="14" t="s">
        <v>1398</v>
      </c>
      <c r="G241" s="15" t="s">
        <v>1399</v>
      </c>
    </row>
    <row r="242" spans="1:7" s="7" customFormat="1">
      <c r="A242" s="10" t="s">
        <v>584</v>
      </c>
      <c r="B242" s="14" t="s">
        <v>1400</v>
      </c>
      <c r="C242" s="15" t="s">
        <v>1401</v>
      </c>
      <c r="D242" s="10"/>
      <c r="E242" s="10" t="s">
        <v>584</v>
      </c>
      <c r="F242" s="14" t="s">
        <v>1402</v>
      </c>
      <c r="G242" s="15" t="s">
        <v>1403</v>
      </c>
    </row>
    <row r="243" spans="1:7" s="7" customFormat="1">
      <c r="A243" s="10" t="s">
        <v>585</v>
      </c>
      <c r="B243" s="14" t="s">
        <v>1404</v>
      </c>
      <c r="C243" s="15" t="s">
        <v>1405</v>
      </c>
      <c r="D243" s="10"/>
      <c r="E243" s="10" t="s">
        <v>585</v>
      </c>
      <c r="F243" s="14" t="s">
        <v>1406</v>
      </c>
      <c r="G243" s="15" t="s">
        <v>1407</v>
      </c>
    </row>
    <row r="244" spans="1:7" s="7" customFormat="1">
      <c r="A244" s="10" t="s">
        <v>586</v>
      </c>
      <c r="B244" s="14" t="s">
        <v>1408</v>
      </c>
      <c r="C244" s="15" t="s">
        <v>1409</v>
      </c>
      <c r="D244" s="10"/>
      <c r="E244" s="10" t="s">
        <v>586</v>
      </c>
      <c r="F244" s="14" t="s">
        <v>1410</v>
      </c>
      <c r="G244" s="15" t="s">
        <v>1411</v>
      </c>
    </row>
    <row r="245" spans="1:7" s="7" customFormat="1">
      <c r="A245" s="10" t="s">
        <v>587</v>
      </c>
      <c r="B245" s="14" t="s">
        <v>1412</v>
      </c>
      <c r="C245" s="15" t="s">
        <v>1413</v>
      </c>
      <c r="D245" s="10"/>
      <c r="E245" s="10" t="s">
        <v>587</v>
      </c>
      <c r="F245" s="14" t="s">
        <v>1414</v>
      </c>
      <c r="G245" s="15" t="s">
        <v>1415</v>
      </c>
    </row>
    <row r="246" spans="1:7" s="7" customFormat="1">
      <c r="A246" s="10" t="s">
        <v>588</v>
      </c>
      <c r="B246" s="14" t="s">
        <v>1416</v>
      </c>
      <c r="C246" s="15" t="s">
        <v>1417</v>
      </c>
      <c r="D246" s="10"/>
      <c r="E246" s="10" t="s">
        <v>588</v>
      </c>
      <c r="F246" s="14" t="s">
        <v>1418</v>
      </c>
      <c r="G246" s="15" t="s">
        <v>1419</v>
      </c>
    </row>
    <row r="247" spans="1:7" s="7" customFormat="1">
      <c r="A247" s="10" t="s">
        <v>589</v>
      </c>
      <c r="B247" s="14" t="s">
        <v>1420</v>
      </c>
      <c r="C247" s="15" t="s">
        <v>1421</v>
      </c>
      <c r="D247" s="10"/>
      <c r="E247" s="10" t="s">
        <v>589</v>
      </c>
      <c r="F247" s="14" t="s">
        <v>1422</v>
      </c>
      <c r="G247" s="15" t="s">
        <v>1423</v>
      </c>
    </row>
    <row r="248" spans="1:7" s="7" customFormat="1">
      <c r="A248" s="10" t="s">
        <v>590</v>
      </c>
      <c r="B248" s="14" t="s">
        <v>1424</v>
      </c>
      <c r="C248" s="15" t="s">
        <v>1425</v>
      </c>
      <c r="D248" s="10"/>
      <c r="E248" s="10" t="s">
        <v>590</v>
      </c>
      <c r="F248" s="14" t="s">
        <v>1426</v>
      </c>
      <c r="G248" s="15" t="s">
        <v>1427</v>
      </c>
    </row>
    <row r="249" spans="1:7" s="7" customFormat="1">
      <c r="A249" s="10" t="s">
        <v>591</v>
      </c>
      <c r="B249" s="14" t="s">
        <v>1428</v>
      </c>
      <c r="C249" s="15" t="s">
        <v>1429</v>
      </c>
      <c r="D249" s="10"/>
      <c r="E249" s="10" t="s">
        <v>591</v>
      </c>
      <c r="F249" s="14" t="s">
        <v>1430</v>
      </c>
      <c r="G249" s="15" t="s">
        <v>1431</v>
      </c>
    </row>
    <row r="250" spans="1:7" s="7" customFormat="1">
      <c r="A250" s="10" t="s">
        <v>592</v>
      </c>
      <c r="B250" s="14" t="s">
        <v>1432</v>
      </c>
      <c r="C250" s="15" t="s">
        <v>1433</v>
      </c>
      <c r="D250" s="10"/>
      <c r="E250" s="10" t="s">
        <v>592</v>
      </c>
      <c r="F250" s="14" t="s">
        <v>1434</v>
      </c>
      <c r="G250" s="15" t="s">
        <v>1435</v>
      </c>
    </row>
    <row r="251" spans="1:7" s="7" customFormat="1">
      <c r="A251" s="10" t="s">
        <v>593</v>
      </c>
      <c r="B251" s="14" t="s">
        <v>1436</v>
      </c>
      <c r="C251" s="15" t="s">
        <v>1437</v>
      </c>
      <c r="D251" s="10"/>
      <c r="E251" s="10" t="s">
        <v>593</v>
      </c>
      <c r="F251" s="14" t="s">
        <v>1438</v>
      </c>
      <c r="G251" s="15" t="s">
        <v>1439</v>
      </c>
    </row>
    <row r="252" spans="1:7" s="7" customFormat="1">
      <c r="A252" s="10" t="s">
        <v>594</v>
      </c>
      <c r="B252" s="14" t="s">
        <v>1440</v>
      </c>
      <c r="C252" s="15" t="s">
        <v>1441</v>
      </c>
      <c r="D252" s="10"/>
      <c r="E252" s="10" t="s">
        <v>594</v>
      </c>
      <c r="F252" s="14" t="s">
        <v>1442</v>
      </c>
      <c r="G252" s="15" t="s">
        <v>1443</v>
      </c>
    </row>
    <row r="253" spans="1:7" s="7" customFormat="1">
      <c r="A253" s="10" t="s">
        <v>595</v>
      </c>
      <c r="B253" s="14" t="s">
        <v>1444</v>
      </c>
      <c r="C253" s="15" t="s">
        <v>1445</v>
      </c>
      <c r="D253" s="10"/>
      <c r="E253" s="10" t="s">
        <v>595</v>
      </c>
      <c r="F253" s="14" t="s">
        <v>1446</v>
      </c>
      <c r="G253" s="15" t="s">
        <v>1447</v>
      </c>
    </row>
    <row r="254" spans="1:7" s="7" customFormat="1">
      <c r="A254" s="10" t="s">
        <v>596</v>
      </c>
      <c r="B254" s="14" t="s">
        <v>1448</v>
      </c>
      <c r="C254" s="15" t="s">
        <v>1449</v>
      </c>
      <c r="D254" s="10"/>
      <c r="E254" s="10" t="s">
        <v>596</v>
      </c>
      <c r="F254" s="14" t="s">
        <v>1450</v>
      </c>
      <c r="G254" s="15" t="s">
        <v>1451</v>
      </c>
    </row>
    <row r="255" spans="1:7" s="7" customFormat="1">
      <c r="A255" s="10" t="s">
        <v>597</v>
      </c>
      <c r="B255" s="14" t="s">
        <v>1452</v>
      </c>
      <c r="C255" s="15" t="s">
        <v>1453</v>
      </c>
      <c r="D255" s="10"/>
      <c r="E255" s="10" t="s">
        <v>597</v>
      </c>
      <c r="F255" s="14" t="s">
        <v>1454</v>
      </c>
      <c r="G255" s="15" t="s">
        <v>1455</v>
      </c>
    </row>
    <row r="256" spans="1:7" s="7" customFormat="1">
      <c r="A256" s="10" t="s">
        <v>598</v>
      </c>
      <c r="B256" s="14" t="s">
        <v>1456</v>
      </c>
      <c r="C256" s="15" t="s">
        <v>1457</v>
      </c>
      <c r="D256" s="10"/>
      <c r="E256" s="10" t="s">
        <v>598</v>
      </c>
      <c r="F256" s="14" t="s">
        <v>1458</v>
      </c>
      <c r="G256" s="15" t="s">
        <v>1459</v>
      </c>
    </row>
    <row r="257" spans="1:7" s="7" customFormat="1">
      <c r="A257" s="10" t="s">
        <v>599</v>
      </c>
      <c r="B257" s="14" t="s">
        <v>1460</v>
      </c>
      <c r="C257" s="15" t="s">
        <v>1461</v>
      </c>
      <c r="D257" s="10"/>
      <c r="E257" s="10" t="s">
        <v>599</v>
      </c>
      <c r="F257" s="14" t="s">
        <v>1462</v>
      </c>
      <c r="G257" s="15" t="s">
        <v>1463</v>
      </c>
    </row>
    <row r="258" spans="1:7" s="7" customFormat="1">
      <c r="A258" s="10" t="s">
        <v>600</v>
      </c>
      <c r="B258" s="14" t="s">
        <v>1464</v>
      </c>
      <c r="C258" s="15" t="s">
        <v>1465</v>
      </c>
      <c r="D258" s="10"/>
      <c r="E258" s="10" t="s">
        <v>600</v>
      </c>
      <c r="F258" s="14" t="s">
        <v>1466</v>
      </c>
      <c r="G258" s="15" t="s">
        <v>1467</v>
      </c>
    </row>
    <row r="259" spans="1:7" s="7" customFormat="1">
      <c r="A259" s="10" t="s">
        <v>601</v>
      </c>
      <c r="B259" s="14" t="s">
        <v>1468</v>
      </c>
      <c r="C259" s="15" t="s">
        <v>1469</v>
      </c>
      <c r="D259" s="10"/>
      <c r="E259" s="10" t="s">
        <v>601</v>
      </c>
      <c r="F259" s="14" t="s">
        <v>1470</v>
      </c>
      <c r="G259" s="15" t="s">
        <v>1471</v>
      </c>
    </row>
    <row r="260" spans="1:7" s="7" customFormat="1">
      <c r="A260" s="10" t="s">
        <v>602</v>
      </c>
      <c r="B260" s="14" t="s">
        <v>1472</v>
      </c>
      <c r="C260" s="15" t="s">
        <v>1473</v>
      </c>
      <c r="D260" s="10"/>
      <c r="E260" s="10" t="s">
        <v>602</v>
      </c>
      <c r="F260" s="14" t="s">
        <v>1474</v>
      </c>
      <c r="G260" s="15" t="s">
        <v>1475</v>
      </c>
    </row>
    <row r="261" spans="1:7" s="7" customFormat="1">
      <c r="A261" s="10" t="s">
        <v>603</v>
      </c>
      <c r="B261" s="14" t="s">
        <v>1476</v>
      </c>
      <c r="C261" s="15" t="s">
        <v>1477</v>
      </c>
      <c r="D261" s="10"/>
      <c r="E261" s="10" t="s">
        <v>603</v>
      </c>
      <c r="F261" s="14" t="s">
        <v>1478</v>
      </c>
      <c r="G261" s="15" t="s">
        <v>1479</v>
      </c>
    </row>
    <row r="262" spans="1:7" s="7" customFormat="1">
      <c r="A262" s="10" t="s">
        <v>604</v>
      </c>
      <c r="B262" s="14" t="s">
        <v>1480</v>
      </c>
      <c r="C262" s="15" t="s">
        <v>1481</v>
      </c>
      <c r="D262" s="10"/>
      <c r="E262" s="10" t="s">
        <v>604</v>
      </c>
      <c r="F262" s="14" t="s">
        <v>1482</v>
      </c>
      <c r="G262" s="15" t="s">
        <v>1483</v>
      </c>
    </row>
    <row r="263" spans="1:7" s="7" customFormat="1">
      <c r="A263" s="10" t="s">
        <v>605</v>
      </c>
      <c r="B263" s="14" t="s">
        <v>1484</v>
      </c>
      <c r="C263" s="15" t="s">
        <v>1485</v>
      </c>
      <c r="D263" s="10"/>
      <c r="E263" s="10" t="s">
        <v>605</v>
      </c>
      <c r="F263" s="14" t="s">
        <v>1486</v>
      </c>
      <c r="G263" s="15" t="s">
        <v>1487</v>
      </c>
    </row>
    <row r="264" spans="1:7" s="7" customFormat="1">
      <c r="A264" s="10" t="s">
        <v>606</v>
      </c>
      <c r="B264" s="14" t="s">
        <v>1488</v>
      </c>
      <c r="C264" s="15" t="s">
        <v>1489</v>
      </c>
      <c r="D264" s="10"/>
      <c r="E264" s="10" t="s">
        <v>606</v>
      </c>
      <c r="F264" s="14" t="s">
        <v>1490</v>
      </c>
      <c r="G264" s="15" t="s">
        <v>1491</v>
      </c>
    </row>
    <row r="265" spans="1:7" s="7" customFormat="1">
      <c r="A265" s="10" t="s">
        <v>607</v>
      </c>
      <c r="B265" s="14" t="s">
        <v>1492</v>
      </c>
      <c r="C265" s="15" t="s">
        <v>1493</v>
      </c>
      <c r="D265" s="10"/>
      <c r="E265" s="10" t="s">
        <v>607</v>
      </c>
      <c r="F265" s="14" t="s">
        <v>1494</v>
      </c>
      <c r="G265" s="15" t="s">
        <v>1495</v>
      </c>
    </row>
    <row r="266" spans="1:7" s="7" customFormat="1">
      <c r="A266" s="10" t="s">
        <v>608</v>
      </c>
      <c r="B266" s="14" t="s">
        <v>1496</v>
      </c>
      <c r="C266" s="15" t="s">
        <v>1497</v>
      </c>
      <c r="D266" s="10"/>
      <c r="E266" s="10" t="s">
        <v>608</v>
      </c>
      <c r="F266" s="14" t="s">
        <v>1498</v>
      </c>
      <c r="G266" s="15" t="s">
        <v>1499</v>
      </c>
    </row>
    <row r="267" spans="1:7" s="7" customFormat="1">
      <c r="A267" s="10" t="s">
        <v>609</v>
      </c>
      <c r="B267" s="14" t="s">
        <v>1500</v>
      </c>
      <c r="C267" s="15" t="s">
        <v>1501</v>
      </c>
      <c r="D267" s="10"/>
      <c r="E267" s="10" t="s">
        <v>609</v>
      </c>
      <c r="F267" s="14" t="s">
        <v>1502</v>
      </c>
      <c r="G267" s="15" t="s">
        <v>1503</v>
      </c>
    </row>
    <row r="268" spans="1:7" s="7" customFormat="1">
      <c r="A268" s="10" t="s">
        <v>610</v>
      </c>
      <c r="B268" s="14" t="s">
        <v>1504</v>
      </c>
      <c r="C268" s="15" t="s">
        <v>1505</v>
      </c>
      <c r="D268" s="10"/>
      <c r="E268" s="10" t="s">
        <v>610</v>
      </c>
      <c r="F268" s="14" t="s">
        <v>1506</v>
      </c>
      <c r="G268" s="15" t="s">
        <v>1507</v>
      </c>
    </row>
    <row r="269" spans="1:7" s="7" customFormat="1">
      <c r="A269" s="10" t="s">
        <v>611</v>
      </c>
      <c r="B269" s="14" t="s">
        <v>1508</v>
      </c>
      <c r="C269" s="15" t="s">
        <v>1509</v>
      </c>
      <c r="D269" s="10"/>
      <c r="E269" s="10" t="s">
        <v>611</v>
      </c>
      <c r="F269" s="14" t="s">
        <v>1510</v>
      </c>
      <c r="G269" s="15" t="s">
        <v>1511</v>
      </c>
    </row>
    <row r="270" spans="1:7" s="7" customFormat="1">
      <c r="A270" s="10" t="s">
        <v>612</v>
      </c>
      <c r="B270" s="14" t="s">
        <v>1512</v>
      </c>
      <c r="C270" s="15" t="s">
        <v>1513</v>
      </c>
      <c r="D270" s="10"/>
      <c r="E270" s="10" t="s">
        <v>612</v>
      </c>
      <c r="F270" s="14" t="s">
        <v>1514</v>
      </c>
      <c r="G270" s="15" t="s">
        <v>1515</v>
      </c>
    </row>
    <row r="271" spans="1:7" s="7" customFormat="1">
      <c r="A271" s="10" t="s">
        <v>613</v>
      </c>
      <c r="B271" s="14" t="s">
        <v>1516</v>
      </c>
      <c r="C271" s="15" t="s">
        <v>1517</v>
      </c>
      <c r="D271" s="10"/>
      <c r="E271" s="10" t="s">
        <v>613</v>
      </c>
      <c r="F271" s="14" t="s">
        <v>1518</v>
      </c>
      <c r="G271" s="15" t="s">
        <v>1519</v>
      </c>
    </row>
    <row r="272" spans="1:7" s="7" customFormat="1">
      <c r="A272" s="10" t="s">
        <v>614</v>
      </c>
      <c r="B272" s="14" t="s">
        <v>1520</v>
      </c>
      <c r="C272" s="15" t="s">
        <v>1521</v>
      </c>
      <c r="D272" s="10"/>
      <c r="E272" s="10" t="s">
        <v>614</v>
      </c>
      <c r="F272" s="14" t="s">
        <v>1522</v>
      </c>
      <c r="G272" s="15" t="s">
        <v>1523</v>
      </c>
    </row>
    <row r="273" spans="1:7" s="7" customFormat="1">
      <c r="A273" s="10" t="s">
        <v>615</v>
      </c>
      <c r="B273" s="14" t="s">
        <v>1524</v>
      </c>
      <c r="C273" s="15" t="s">
        <v>1525</v>
      </c>
      <c r="D273" s="10"/>
      <c r="E273" s="10" t="s">
        <v>615</v>
      </c>
      <c r="F273" s="14" t="s">
        <v>1526</v>
      </c>
      <c r="G273" s="15" t="s">
        <v>1527</v>
      </c>
    </row>
    <row r="274" spans="1:7" s="7" customFormat="1">
      <c r="A274" s="10" t="s">
        <v>616</v>
      </c>
      <c r="B274" s="14" t="s">
        <v>1528</v>
      </c>
      <c r="C274" s="15" t="s">
        <v>1529</v>
      </c>
      <c r="D274" s="10"/>
      <c r="E274" s="10" t="s">
        <v>616</v>
      </c>
      <c r="F274" s="14" t="s">
        <v>1530</v>
      </c>
      <c r="G274" s="15" t="s">
        <v>1531</v>
      </c>
    </row>
    <row r="275" spans="1:7" s="7" customFormat="1">
      <c r="A275" s="10" t="s">
        <v>617</v>
      </c>
      <c r="B275" s="14" t="s">
        <v>1532</v>
      </c>
      <c r="C275" s="15" t="s">
        <v>1533</v>
      </c>
      <c r="D275" s="10"/>
      <c r="E275" s="10" t="s">
        <v>617</v>
      </c>
      <c r="F275" s="14" t="s">
        <v>1534</v>
      </c>
      <c r="G275" s="15" t="s">
        <v>1535</v>
      </c>
    </row>
    <row r="276" spans="1:7" s="7" customFormat="1">
      <c r="A276" s="10" t="s">
        <v>618</v>
      </c>
      <c r="B276" s="14" t="s">
        <v>1536</v>
      </c>
      <c r="C276" s="15" t="s">
        <v>1537</v>
      </c>
      <c r="D276" s="10"/>
      <c r="E276" s="10" t="s">
        <v>618</v>
      </c>
      <c r="F276" s="14" t="s">
        <v>1538</v>
      </c>
      <c r="G276" s="15" t="s">
        <v>1539</v>
      </c>
    </row>
    <row r="277" spans="1:7" s="7" customFormat="1">
      <c r="A277" s="10" t="s">
        <v>619</v>
      </c>
      <c r="B277" s="14" t="s">
        <v>1540</v>
      </c>
      <c r="C277" s="15" t="s">
        <v>1541</v>
      </c>
      <c r="D277" s="10"/>
      <c r="E277" s="10" t="s">
        <v>619</v>
      </c>
      <c r="F277" s="14" t="s">
        <v>1542</v>
      </c>
      <c r="G277" s="15" t="s">
        <v>1543</v>
      </c>
    </row>
    <row r="278" spans="1:7" s="7" customFormat="1">
      <c r="A278" s="10" t="s">
        <v>620</v>
      </c>
      <c r="B278" s="14" t="s">
        <v>1544</v>
      </c>
      <c r="C278" s="15" t="s">
        <v>1545</v>
      </c>
      <c r="D278" s="10"/>
      <c r="E278" s="10" t="s">
        <v>620</v>
      </c>
      <c r="F278" s="14" t="s">
        <v>1546</v>
      </c>
      <c r="G278" s="15" t="s">
        <v>1547</v>
      </c>
    </row>
    <row r="279" spans="1:7" s="7" customFormat="1">
      <c r="A279" s="10" t="s">
        <v>621</v>
      </c>
      <c r="B279" s="14" t="s">
        <v>1548</v>
      </c>
      <c r="C279" s="15" t="s">
        <v>1549</v>
      </c>
      <c r="D279" s="10"/>
      <c r="E279" s="10" t="s">
        <v>621</v>
      </c>
      <c r="F279" s="14" t="s">
        <v>1550</v>
      </c>
      <c r="G279" s="15" t="s">
        <v>1551</v>
      </c>
    </row>
    <row r="280" spans="1:7" s="7" customFormat="1">
      <c r="A280" s="10" t="s">
        <v>622</v>
      </c>
      <c r="B280" s="14" t="s">
        <v>1552</v>
      </c>
      <c r="C280" s="15" t="s">
        <v>1553</v>
      </c>
      <c r="D280" s="10"/>
      <c r="E280" s="10" t="s">
        <v>622</v>
      </c>
      <c r="F280" s="14" t="s">
        <v>1554</v>
      </c>
      <c r="G280" s="15" t="s">
        <v>1555</v>
      </c>
    </row>
    <row r="281" spans="1:7" s="7" customFormat="1">
      <c r="A281" s="10" t="s">
        <v>623</v>
      </c>
      <c r="B281" s="14" t="s">
        <v>1556</v>
      </c>
      <c r="C281" s="15" t="s">
        <v>1557</v>
      </c>
      <c r="D281" s="10"/>
      <c r="E281" s="10" t="s">
        <v>623</v>
      </c>
      <c r="F281" s="14" t="s">
        <v>1558</v>
      </c>
      <c r="G281" s="15" t="s">
        <v>1559</v>
      </c>
    </row>
    <row r="282" spans="1:7" s="7" customFormat="1">
      <c r="A282" s="10" t="s">
        <v>624</v>
      </c>
      <c r="B282" s="14" t="s">
        <v>1560</v>
      </c>
      <c r="C282" s="15" t="s">
        <v>1561</v>
      </c>
      <c r="D282" s="10"/>
      <c r="E282" s="10" t="s">
        <v>624</v>
      </c>
      <c r="F282" s="14" t="s">
        <v>1562</v>
      </c>
      <c r="G282" s="15" t="s">
        <v>1563</v>
      </c>
    </row>
    <row r="283" spans="1:7" s="7" customFormat="1">
      <c r="A283" s="10" t="s">
        <v>625</v>
      </c>
      <c r="B283" s="14" t="s">
        <v>1564</v>
      </c>
      <c r="C283" s="15" t="s">
        <v>1565</v>
      </c>
      <c r="D283" s="10"/>
      <c r="E283" s="10" t="s">
        <v>625</v>
      </c>
      <c r="F283" s="14" t="s">
        <v>1566</v>
      </c>
      <c r="G283" s="15" t="s">
        <v>1567</v>
      </c>
    </row>
    <row r="284" spans="1:7" s="7" customFormat="1">
      <c r="A284" s="10" t="s">
        <v>626</v>
      </c>
      <c r="B284" s="14" t="s">
        <v>1568</v>
      </c>
      <c r="C284" s="15" t="s">
        <v>1569</v>
      </c>
      <c r="D284" s="10"/>
      <c r="E284" s="10" t="s">
        <v>626</v>
      </c>
      <c r="F284" s="14" t="s">
        <v>1570</v>
      </c>
      <c r="G284" s="15" t="s">
        <v>1571</v>
      </c>
    </row>
    <row r="285" spans="1:7" s="7" customFormat="1">
      <c r="A285" s="10" t="s">
        <v>627</v>
      </c>
      <c r="B285" s="14" t="s">
        <v>1572</v>
      </c>
      <c r="C285" s="15" t="s">
        <v>1573</v>
      </c>
      <c r="D285" s="10"/>
      <c r="E285" s="10" t="s">
        <v>627</v>
      </c>
      <c r="F285" s="14" t="s">
        <v>1574</v>
      </c>
      <c r="G285" s="15" t="s">
        <v>1575</v>
      </c>
    </row>
    <row r="286" spans="1:7" s="7" customFormat="1">
      <c r="A286" s="10" t="s">
        <v>628</v>
      </c>
      <c r="B286" s="14" t="s">
        <v>1576</v>
      </c>
      <c r="C286" s="15" t="s">
        <v>1577</v>
      </c>
      <c r="D286" s="10"/>
      <c r="E286" s="10" t="s">
        <v>628</v>
      </c>
      <c r="F286" s="14" t="s">
        <v>1578</v>
      </c>
      <c r="G286" s="15" t="s">
        <v>1579</v>
      </c>
    </row>
    <row r="287" spans="1:7" s="7" customFormat="1">
      <c r="A287" s="10" t="s">
        <v>629</v>
      </c>
      <c r="B287" s="14" t="s">
        <v>1580</v>
      </c>
      <c r="C287" s="15" t="s">
        <v>1581</v>
      </c>
      <c r="D287" s="10"/>
      <c r="E287" s="10" t="s">
        <v>629</v>
      </c>
      <c r="F287" s="14" t="s">
        <v>1582</v>
      </c>
      <c r="G287" s="15" t="s">
        <v>1583</v>
      </c>
    </row>
    <row r="288" spans="1:7" s="7" customFormat="1">
      <c r="A288" s="10" t="s">
        <v>630</v>
      </c>
      <c r="B288" s="14" t="s">
        <v>1584</v>
      </c>
      <c r="C288" s="15" t="s">
        <v>1585</v>
      </c>
      <c r="D288" s="10"/>
      <c r="E288" s="10" t="s">
        <v>630</v>
      </c>
      <c r="F288" s="14" t="s">
        <v>1586</v>
      </c>
      <c r="G288" s="15" t="s">
        <v>1587</v>
      </c>
    </row>
    <row r="289" spans="1:7" s="7" customFormat="1">
      <c r="A289" s="10" t="s">
        <v>631</v>
      </c>
      <c r="B289" s="14" t="s">
        <v>1588</v>
      </c>
      <c r="C289" s="15" t="s">
        <v>1589</v>
      </c>
      <c r="D289" s="10"/>
      <c r="E289" s="10" t="s">
        <v>631</v>
      </c>
      <c r="F289" s="14" t="s">
        <v>1590</v>
      </c>
      <c r="G289" s="15" t="s">
        <v>1591</v>
      </c>
    </row>
    <row r="290" spans="1:7" s="6" customFormat="1">
      <c r="A290" s="11" t="s">
        <v>632</v>
      </c>
      <c r="B290" s="16" t="s">
        <v>1592</v>
      </c>
      <c r="C290" s="17" t="s">
        <v>1593</v>
      </c>
      <c r="D290" s="11"/>
      <c r="E290" s="11" t="s">
        <v>632</v>
      </c>
      <c r="F290" s="16" t="s">
        <v>1594</v>
      </c>
      <c r="G290" s="17" t="s">
        <v>1595</v>
      </c>
    </row>
    <row r="291" spans="1:7" s="6" customFormat="1">
      <c r="A291" s="11" t="s">
        <v>633</v>
      </c>
      <c r="B291" s="16" t="s">
        <v>1596</v>
      </c>
      <c r="C291" s="17" t="s">
        <v>1597</v>
      </c>
      <c r="D291" s="11"/>
      <c r="E291" s="11" t="s">
        <v>633</v>
      </c>
      <c r="F291" s="16" t="s">
        <v>1598</v>
      </c>
      <c r="G291" s="17" t="s">
        <v>1599</v>
      </c>
    </row>
    <row r="292" spans="1:7" s="6" customFormat="1">
      <c r="A292" s="11" t="s">
        <v>634</v>
      </c>
      <c r="B292" s="16" t="s">
        <v>1600</v>
      </c>
      <c r="C292" s="17" t="s">
        <v>1601</v>
      </c>
      <c r="D292" s="11"/>
      <c r="E292" s="11" t="s">
        <v>634</v>
      </c>
      <c r="F292" s="16" t="s">
        <v>1602</v>
      </c>
      <c r="G292" s="17" t="s">
        <v>1603</v>
      </c>
    </row>
    <row r="293" spans="1:7" s="6" customFormat="1">
      <c r="A293" s="11" t="s">
        <v>635</v>
      </c>
      <c r="B293" s="16" t="s">
        <v>1604</v>
      </c>
      <c r="C293" s="17" t="s">
        <v>1605</v>
      </c>
      <c r="D293" s="11"/>
      <c r="E293" s="11" t="s">
        <v>635</v>
      </c>
      <c r="F293" s="16" t="s">
        <v>1606</v>
      </c>
      <c r="G293" s="17" t="s">
        <v>1607</v>
      </c>
    </row>
    <row r="294" spans="1:7" s="6" customFormat="1">
      <c r="A294" s="11" t="s">
        <v>636</v>
      </c>
      <c r="B294" s="16" t="s">
        <v>1608</v>
      </c>
      <c r="C294" s="17" t="s">
        <v>1609</v>
      </c>
      <c r="D294" s="11"/>
      <c r="E294" s="11" t="s">
        <v>636</v>
      </c>
      <c r="F294" s="16" t="s">
        <v>1610</v>
      </c>
      <c r="G294" s="17" t="s">
        <v>1611</v>
      </c>
    </row>
    <row r="295" spans="1:7" s="6" customFormat="1">
      <c r="A295" s="11" t="s">
        <v>637</v>
      </c>
      <c r="B295" s="16" t="s">
        <v>1612</v>
      </c>
      <c r="C295" s="17" t="s">
        <v>1613</v>
      </c>
      <c r="D295" s="11"/>
      <c r="E295" s="11" t="s">
        <v>637</v>
      </c>
      <c r="F295" s="16" t="s">
        <v>1614</v>
      </c>
      <c r="G295" s="17" t="s">
        <v>1615</v>
      </c>
    </row>
    <row r="296" spans="1:7" s="6" customFormat="1">
      <c r="A296" s="11" t="s">
        <v>638</v>
      </c>
      <c r="B296" s="16" t="s">
        <v>1616</v>
      </c>
      <c r="C296" s="17" t="s">
        <v>1617</v>
      </c>
      <c r="D296" s="11"/>
      <c r="E296" s="11" t="s">
        <v>638</v>
      </c>
      <c r="F296" s="16" t="s">
        <v>1618</v>
      </c>
      <c r="G296" s="17" t="s">
        <v>1619</v>
      </c>
    </row>
    <row r="297" spans="1:7" s="6" customFormat="1">
      <c r="A297" s="11" t="s">
        <v>639</v>
      </c>
      <c r="B297" s="16" t="s">
        <v>1620</v>
      </c>
      <c r="C297" s="17" t="s">
        <v>1621</v>
      </c>
      <c r="D297" s="11"/>
      <c r="E297" s="11" t="s">
        <v>639</v>
      </c>
      <c r="F297" s="16" t="s">
        <v>1622</v>
      </c>
      <c r="G297" s="17" t="s">
        <v>1623</v>
      </c>
    </row>
    <row r="298" spans="1:7" s="6" customFormat="1">
      <c r="A298" s="11" t="s">
        <v>640</v>
      </c>
      <c r="B298" s="16" t="s">
        <v>1624</v>
      </c>
      <c r="C298" s="17" t="s">
        <v>1625</v>
      </c>
      <c r="D298" s="11"/>
      <c r="E298" s="11" t="s">
        <v>640</v>
      </c>
      <c r="F298" s="16" t="s">
        <v>1626</v>
      </c>
      <c r="G298" s="17" t="s">
        <v>1627</v>
      </c>
    </row>
    <row r="299" spans="1:7" s="6" customFormat="1">
      <c r="A299" s="11" t="s">
        <v>641</v>
      </c>
      <c r="B299" s="16" t="s">
        <v>1628</v>
      </c>
      <c r="C299" s="17" t="s">
        <v>1629</v>
      </c>
      <c r="D299" s="11"/>
      <c r="E299" s="11" t="s">
        <v>641</v>
      </c>
      <c r="F299" s="16" t="s">
        <v>1630</v>
      </c>
      <c r="G299" s="17" t="s">
        <v>1631</v>
      </c>
    </row>
    <row r="300" spans="1:7" s="6" customFormat="1">
      <c r="A300" s="11" t="s">
        <v>642</v>
      </c>
      <c r="B300" s="16" t="s">
        <v>1632</v>
      </c>
      <c r="C300" s="17" t="s">
        <v>1633</v>
      </c>
      <c r="D300" s="11"/>
      <c r="E300" s="11" t="s">
        <v>642</v>
      </c>
      <c r="F300" s="16" t="s">
        <v>1634</v>
      </c>
      <c r="G300" s="17" t="s">
        <v>1635</v>
      </c>
    </row>
    <row r="301" spans="1:7" s="6" customFormat="1">
      <c r="A301" s="11" t="s">
        <v>643</v>
      </c>
      <c r="B301" s="16" t="s">
        <v>1636</v>
      </c>
      <c r="C301" s="17" t="s">
        <v>1637</v>
      </c>
      <c r="D301" s="11"/>
      <c r="E301" s="11" t="s">
        <v>643</v>
      </c>
      <c r="F301" s="16" t="s">
        <v>1638</v>
      </c>
      <c r="G301" s="17" t="s">
        <v>1639</v>
      </c>
    </row>
    <row r="302" spans="1:7" s="6" customFormat="1">
      <c r="A302" s="11" t="s">
        <v>644</v>
      </c>
      <c r="B302" s="16" t="s">
        <v>1640</v>
      </c>
      <c r="C302" s="17" t="s">
        <v>1641</v>
      </c>
      <c r="D302" s="11"/>
      <c r="E302" s="11" t="s">
        <v>644</v>
      </c>
      <c r="F302" s="16" t="s">
        <v>1642</v>
      </c>
      <c r="G302" s="17" t="s">
        <v>1643</v>
      </c>
    </row>
    <row r="303" spans="1:7" s="6" customFormat="1">
      <c r="A303" s="11" t="s">
        <v>645</v>
      </c>
      <c r="B303" s="16" t="s">
        <v>1644</v>
      </c>
      <c r="C303" s="17" t="s">
        <v>1645</v>
      </c>
      <c r="D303" s="11"/>
      <c r="E303" s="11" t="s">
        <v>645</v>
      </c>
      <c r="F303" s="16" t="s">
        <v>1646</v>
      </c>
      <c r="G303" s="17" t="s">
        <v>1647</v>
      </c>
    </row>
    <row r="304" spans="1:7" s="6" customFormat="1">
      <c r="A304" s="11" t="s">
        <v>646</v>
      </c>
      <c r="B304" s="16" t="s">
        <v>1648</v>
      </c>
      <c r="C304" s="17" t="s">
        <v>1649</v>
      </c>
      <c r="D304" s="11"/>
      <c r="E304" s="11" t="s">
        <v>646</v>
      </c>
      <c r="F304" s="16" t="s">
        <v>1650</v>
      </c>
      <c r="G304" s="17" t="s">
        <v>1651</v>
      </c>
    </row>
    <row r="305" spans="1:7" s="6" customFormat="1">
      <c r="A305" s="11" t="s">
        <v>647</v>
      </c>
      <c r="B305" s="16" t="s">
        <v>1652</v>
      </c>
      <c r="C305" s="17" t="s">
        <v>1653</v>
      </c>
      <c r="D305" s="11"/>
      <c r="E305" s="11" t="s">
        <v>647</v>
      </c>
      <c r="F305" s="16" t="s">
        <v>1654</v>
      </c>
      <c r="G305" s="17" t="s">
        <v>1655</v>
      </c>
    </row>
    <row r="306" spans="1:7" s="6" customFormat="1">
      <c r="A306" s="11" t="s">
        <v>648</v>
      </c>
      <c r="B306" s="16" t="s">
        <v>1656</v>
      </c>
      <c r="C306" s="17" t="s">
        <v>1657</v>
      </c>
      <c r="D306" s="11"/>
      <c r="E306" s="11" t="s">
        <v>648</v>
      </c>
      <c r="F306" s="16" t="s">
        <v>1658</v>
      </c>
      <c r="G306" s="17" t="s">
        <v>1659</v>
      </c>
    </row>
    <row r="307" spans="1:7" s="6" customFormat="1">
      <c r="A307" s="11" t="s">
        <v>649</v>
      </c>
      <c r="B307" s="16" t="s">
        <v>1660</v>
      </c>
      <c r="C307" s="17" t="s">
        <v>1661</v>
      </c>
      <c r="D307" s="11"/>
      <c r="E307" s="11" t="s">
        <v>649</v>
      </c>
      <c r="F307" s="16" t="s">
        <v>1662</v>
      </c>
      <c r="G307" s="17" t="s">
        <v>1663</v>
      </c>
    </row>
    <row r="308" spans="1:7" s="6" customFormat="1">
      <c r="A308" s="11" t="s">
        <v>650</v>
      </c>
      <c r="B308" s="16" t="s">
        <v>1664</v>
      </c>
      <c r="C308" s="17" t="s">
        <v>1665</v>
      </c>
      <c r="D308" s="11"/>
      <c r="E308" s="11" t="s">
        <v>650</v>
      </c>
      <c r="F308" s="16" t="s">
        <v>1666</v>
      </c>
      <c r="G308" s="17" t="s">
        <v>1667</v>
      </c>
    </row>
    <row r="309" spans="1:7" s="6" customFormat="1">
      <c r="A309" s="11" t="s">
        <v>651</v>
      </c>
      <c r="B309" s="16" t="s">
        <v>1668</v>
      </c>
      <c r="C309" s="17" t="s">
        <v>1669</v>
      </c>
      <c r="D309" s="11"/>
      <c r="E309" s="11" t="s">
        <v>651</v>
      </c>
      <c r="F309" s="16" t="s">
        <v>1670</v>
      </c>
      <c r="G309" s="17" t="s">
        <v>1671</v>
      </c>
    </row>
    <row r="310" spans="1:7" s="6" customFormat="1">
      <c r="A310" s="11" t="s">
        <v>652</v>
      </c>
      <c r="B310" s="16" t="s">
        <v>1672</v>
      </c>
      <c r="C310" s="17" t="s">
        <v>1673</v>
      </c>
      <c r="D310" s="11"/>
      <c r="E310" s="11" t="s">
        <v>652</v>
      </c>
      <c r="F310" s="16" t="s">
        <v>1674</v>
      </c>
      <c r="G310" s="17" t="s">
        <v>1675</v>
      </c>
    </row>
    <row r="311" spans="1:7" s="6" customFormat="1">
      <c r="A311" s="11" t="s">
        <v>653</v>
      </c>
      <c r="B311" s="16" t="s">
        <v>1676</v>
      </c>
      <c r="C311" s="17" t="s">
        <v>1677</v>
      </c>
      <c r="D311" s="11"/>
      <c r="E311" s="11" t="s">
        <v>653</v>
      </c>
      <c r="F311" s="16" t="s">
        <v>1678</v>
      </c>
      <c r="G311" s="17" t="s">
        <v>1679</v>
      </c>
    </row>
    <row r="312" spans="1:7" s="6" customFormat="1">
      <c r="A312" s="11" t="s">
        <v>654</v>
      </c>
      <c r="B312" s="16" t="s">
        <v>1680</v>
      </c>
      <c r="C312" s="17" t="s">
        <v>1681</v>
      </c>
      <c r="D312" s="11"/>
      <c r="E312" s="11" t="s">
        <v>654</v>
      </c>
      <c r="F312" s="16" t="s">
        <v>1682</v>
      </c>
      <c r="G312" s="17" t="s">
        <v>1683</v>
      </c>
    </row>
    <row r="313" spans="1:7" s="6" customFormat="1">
      <c r="A313" s="11" t="s">
        <v>655</v>
      </c>
      <c r="B313" s="16" t="s">
        <v>1684</v>
      </c>
      <c r="C313" s="17" t="s">
        <v>1685</v>
      </c>
      <c r="D313" s="11"/>
      <c r="E313" s="11" t="s">
        <v>655</v>
      </c>
      <c r="F313" s="16" t="s">
        <v>1686</v>
      </c>
      <c r="G313" s="17" t="s">
        <v>1687</v>
      </c>
    </row>
    <row r="314" spans="1:7" s="6" customFormat="1">
      <c r="A314" s="11" t="s">
        <v>656</v>
      </c>
      <c r="B314" s="16" t="s">
        <v>1688</v>
      </c>
      <c r="C314" s="17" t="s">
        <v>1689</v>
      </c>
      <c r="D314" s="11"/>
      <c r="E314" s="11" t="s">
        <v>656</v>
      </c>
      <c r="F314" s="16" t="s">
        <v>1690</v>
      </c>
      <c r="G314" s="17" t="s">
        <v>1691</v>
      </c>
    </row>
    <row r="315" spans="1:7" s="6" customFormat="1">
      <c r="A315" s="11" t="s">
        <v>657</v>
      </c>
      <c r="B315" s="16" t="s">
        <v>1692</v>
      </c>
      <c r="C315" s="17" t="s">
        <v>1693</v>
      </c>
      <c r="D315" s="11"/>
      <c r="E315" s="11" t="s">
        <v>657</v>
      </c>
      <c r="F315" s="16" t="s">
        <v>1694</v>
      </c>
      <c r="G315" s="17" t="s">
        <v>1695</v>
      </c>
    </row>
    <row r="316" spans="1:7" s="6" customFormat="1">
      <c r="A316" s="11" t="s">
        <v>658</v>
      </c>
      <c r="B316" s="16" t="s">
        <v>1696</v>
      </c>
      <c r="C316" s="17" t="s">
        <v>1697</v>
      </c>
      <c r="D316" s="11"/>
      <c r="E316" s="11" t="s">
        <v>658</v>
      </c>
      <c r="F316" s="16" t="s">
        <v>1698</v>
      </c>
      <c r="G316" s="17" t="s">
        <v>1699</v>
      </c>
    </row>
    <row r="317" spans="1:7" s="6" customFormat="1">
      <c r="A317" s="11" t="s">
        <v>659</v>
      </c>
      <c r="B317" s="16" t="s">
        <v>1700</v>
      </c>
      <c r="C317" s="17" t="s">
        <v>1701</v>
      </c>
      <c r="D317" s="11"/>
      <c r="E317" s="11" t="s">
        <v>659</v>
      </c>
      <c r="F317" s="16" t="s">
        <v>1702</v>
      </c>
      <c r="G317" s="17" t="s">
        <v>1703</v>
      </c>
    </row>
    <row r="318" spans="1:7" s="6" customFormat="1">
      <c r="A318" s="11" t="s">
        <v>660</v>
      </c>
      <c r="B318" s="16" t="s">
        <v>1704</v>
      </c>
      <c r="C318" s="17" t="s">
        <v>1705</v>
      </c>
      <c r="D318" s="11"/>
      <c r="E318" s="11" t="s">
        <v>660</v>
      </c>
      <c r="F318" s="16" t="s">
        <v>1706</v>
      </c>
      <c r="G318" s="17" t="s">
        <v>1707</v>
      </c>
    </row>
    <row r="319" spans="1:7" s="6" customFormat="1">
      <c r="A319" s="11" t="s">
        <v>661</v>
      </c>
      <c r="B319" s="16" t="s">
        <v>1708</v>
      </c>
      <c r="C319" s="17" t="s">
        <v>1709</v>
      </c>
      <c r="D319" s="11"/>
      <c r="E319" s="11" t="s">
        <v>661</v>
      </c>
      <c r="F319" s="16" t="s">
        <v>1710</v>
      </c>
      <c r="G319" s="17" t="s">
        <v>1711</v>
      </c>
    </row>
    <row r="320" spans="1:7" s="6" customFormat="1">
      <c r="A320" s="11" t="s">
        <v>662</v>
      </c>
      <c r="B320" s="16" t="s">
        <v>1712</v>
      </c>
      <c r="C320" s="17" t="s">
        <v>1713</v>
      </c>
      <c r="D320" s="11"/>
      <c r="E320" s="11" t="s">
        <v>662</v>
      </c>
      <c r="F320" s="16" t="s">
        <v>1714</v>
      </c>
      <c r="G320" s="17" t="s">
        <v>1715</v>
      </c>
    </row>
    <row r="321" spans="1:7" s="6" customFormat="1">
      <c r="A321" s="11" t="s">
        <v>663</v>
      </c>
      <c r="B321" s="16" t="s">
        <v>1716</v>
      </c>
      <c r="C321" s="17" t="s">
        <v>1717</v>
      </c>
      <c r="D321" s="11"/>
      <c r="E321" s="11" t="s">
        <v>663</v>
      </c>
      <c r="F321" s="16" t="s">
        <v>1718</v>
      </c>
      <c r="G321" s="17" t="s">
        <v>1719</v>
      </c>
    </row>
    <row r="322" spans="1:7" s="6" customFormat="1">
      <c r="A322" s="11" t="s">
        <v>664</v>
      </c>
      <c r="B322" s="16" t="s">
        <v>1720</v>
      </c>
      <c r="C322" s="17" t="s">
        <v>1721</v>
      </c>
      <c r="D322" s="11"/>
      <c r="E322" s="11" t="s">
        <v>664</v>
      </c>
      <c r="F322" s="16" t="s">
        <v>1722</v>
      </c>
      <c r="G322" s="17" t="s">
        <v>1723</v>
      </c>
    </row>
    <row r="323" spans="1:7" s="6" customFormat="1">
      <c r="A323" s="11" t="s">
        <v>665</v>
      </c>
      <c r="B323" s="16" t="s">
        <v>1724</v>
      </c>
      <c r="C323" s="17" t="s">
        <v>1725</v>
      </c>
      <c r="D323" s="11"/>
      <c r="E323" s="11" t="s">
        <v>665</v>
      </c>
      <c r="F323" s="16" t="s">
        <v>1726</v>
      </c>
      <c r="G323" s="17" t="s">
        <v>1727</v>
      </c>
    </row>
    <row r="324" spans="1:7" s="6" customFormat="1">
      <c r="A324" s="11" t="s">
        <v>666</v>
      </c>
      <c r="B324" s="16" t="s">
        <v>1728</v>
      </c>
      <c r="C324" s="17" t="s">
        <v>1729</v>
      </c>
      <c r="D324" s="11"/>
      <c r="E324" s="11" t="s">
        <v>666</v>
      </c>
      <c r="F324" s="16" t="s">
        <v>1730</v>
      </c>
      <c r="G324" s="17" t="s">
        <v>1731</v>
      </c>
    </row>
    <row r="325" spans="1:7" s="6" customFormat="1">
      <c r="A325" s="11" t="s">
        <v>667</v>
      </c>
      <c r="B325" s="16" t="s">
        <v>1732</v>
      </c>
      <c r="C325" s="17" t="s">
        <v>1733</v>
      </c>
      <c r="D325" s="11"/>
      <c r="E325" s="11" t="s">
        <v>667</v>
      </c>
      <c r="F325" s="16" t="s">
        <v>1734</v>
      </c>
      <c r="G325" s="17" t="s">
        <v>1735</v>
      </c>
    </row>
    <row r="326" spans="1:7" s="6" customFormat="1">
      <c r="A326" s="11" t="s">
        <v>668</v>
      </c>
      <c r="B326" s="16" t="s">
        <v>1736</v>
      </c>
      <c r="C326" s="17" t="s">
        <v>1737</v>
      </c>
      <c r="D326" s="11"/>
      <c r="E326" s="11" t="s">
        <v>668</v>
      </c>
      <c r="F326" s="16" t="s">
        <v>1738</v>
      </c>
      <c r="G326" s="17" t="s">
        <v>1739</v>
      </c>
    </row>
    <row r="327" spans="1:7" s="6" customFormat="1">
      <c r="A327" s="11" t="s">
        <v>669</v>
      </c>
      <c r="B327" s="16" t="s">
        <v>1740</v>
      </c>
      <c r="C327" s="17" t="s">
        <v>1741</v>
      </c>
      <c r="D327" s="11"/>
      <c r="E327" s="11" t="s">
        <v>669</v>
      </c>
      <c r="F327" s="16" t="s">
        <v>1742</v>
      </c>
      <c r="G327" s="17" t="s">
        <v>1743</v>
      </c>
    </row>
    <row r="328" spans="1:7" s="6" customFormat="1">
      <c r="A328" s="11" t="s">
        <v>670</v>
      </c>
      <c r="B328" s="16" t="s">
        <v>1744</v>
      </c>
      <c r="C328" s="17" t="s">
        <v>1745</v>
      </c>
      <c r="D328" s="11"/>
      <c r="E328" s="11" t="s">
        <v>670</v>
      </c>
      <c r="F328" s="16" t="s">
        <v>1746</v>
      </c>
      <c r="G328" s="17" t="s">
        <v>1747</v>
      </c>
    </row>
    <row r="329" spans="1:7" s="6" customFormat="1">
      <c r="A329" s="11" t="s">
        <v>671</v>
      </c>
      <c r="B329" s="16" t="s">
        <v>1748</v>
      </c>
      <c r="C329" s="17" t="s">
        <v>1749</v>
      </c>
      <c r="D329" s="11"/>
      <c r="E329" s="11" t="s">
        <v>671</v>
      </c>
      <c r="F329" s="16" t="s">
        <v>1750</v>
      </c>
      <c r="G329" s="17" t="s">
        <v>1751</v>
      </c>
    </row>
    <row r="330" spans="1:7" s="6" customFormat="1">
      <c r="A330" s="11" t="s">
        <v>672</v>
      </c>
      <c r="B330" s="16" t="s">
        <v>1752</v>
      </c>
      <c r="C330" s="17" t="s">
        <v>1753</v>
      </c>
      <c r="D330" s="11"/>
      <c r="E330" s="11" t="s">
        <v>672</v>
      </c>
      <c r="F330" s="16" t="s">
        <v>1754</v>
      </c>
      <c r="G330" s="17" t="s">
        <v>1755</v>
      </c>
    </row>
    <row r="331" spans="1:7" s="6" customFormat="1">
      <c r="A331" s="11" t="s">
        <v>673</v>
      </c>
      <c r="B331" s="16" t="s">
        <v>1756</v>
      </c>
      <c r="C331" s="17" t="s">
        <v>1757</v>
      </c>
      <c r="D331" s="11"/>
      <c r="E331" s="11" t="s">
        <v>673</v>
      </c>
      <c r="F331" s="16" t="s">
        <v>1758</v>
      </c>
      <c r="G331" s="17" t="s">
        <v>1759</v>
      </c>
    </row>
    <row r="332" spans="1:7" s="6" customFormat="1">
      <c r="A332" s="11" t="s">
        <v>674</v>
      </c>
      <c r="B332" s="16" t="s">
        <v>1760</v>
      </c>
      <c r="C332" s="17" t="s">
        <v>1761</v>
      </c>
      <c r="D332" s="11"/>
      <c r="E332" s="11" t="s">
        <v>674</v>
      </c>
      <c r="F332" s="16" t="s">
        <v>1762</v>
      </c>
      <c r="G332" s="17" t="s">
        <v>1763</v>
      </c>
    </row>
    <row r="333" spans="1:7" s="6" customFormat="1">
      <c r="A333" s="11" t="s">
        <v>675</v>
      </c>
      <c r="B333" s="16" t="s">
        <v>1764</v>
      </c>
      <c r="C333" s="17" t="s">
        <v>1765</v>
      </c>
      <c r="D333" s="11"/>
      <c r="E333" s="11" t="s">
        <v>675</v>
      </c>
      <c r="F333" s="16" t="s">
        <v>1766</v>
      </c>
      <c r="G333" s="17" t="s">
        <v>1767</v>
      </c>
    </row>
    <row r="334" spans="1:7" s="6" customFormat="1">
      <c r="A334" s="11" t="s">
        <v>676</v>
      </c>
      <c r="B334" s="16" t="s">
        <v>1768</v>
      </c>
      <c r="C334" s="17" t="s">
        <v>1769</v>
      </c>
      <c r="D334" s="11"/>
      <c r="E334" s="11" t="s">
        <v>676</v>
      </c>
      <c r="F334" s="16" t="s">
        <v>1770</v>
      </c>
      <c r="G334" s="17" t="s">
        <v>1771</v>
      </c>
    </row>
    <row r="335" spans="1:7" s="6" customFormat="1">
      <c r="A335" s="11" t="s">
        <v>677</v>
      </c>
      <c r="B335" s="16" t="s">
        <v>1772</v>
      </c>
      <c r="C335" s="17" t="s">
        <v>1773</v>
      </c>
      <c r="D335" s="11"/>
      <c r="E335" s="11" t="s">
        <v>677</v>
      </c>
      <c r="F335" s="16" t="s">
        <v>1774</v>
      </c>
      <c r="G335" s="17" t="s">
        <v>1775</v>
      </c>
    </row>
    <row r="336" spans="1:7" s="6" customFormat="1">
      <c r="A336" s="11" t="s">
        <v>678</v>
      </c>
      <c r="B336" s="16" t="s">
        <v>1776</v>
      </c>
      <c r="C336" s="17" t="s">
        <v>1777</v>
      </c>
      <c r="D336" s="11"/>
      <c r="E336" s="11" t="s">
        <v>678</v>
      </c>
      <c r="F336" s="16" t="s">
        <v>1778</v>
      </c>
      <c r="G336" s="17" t="s">
        <v>1779</v>
      </c>
    </row>
    <row r="337" spans="1:7" s="6" customFormat="1">
      <c r="A337" s="11" t="s">
        <v>679</v>
      </c>
      <c r="B337" s="16" t="s">
        <v>1780</v>
      </c>
      <c r="C337" s="17" t="s">
        <v>1781</v>
      </c>
      <c r="D337" s="11"/>
      <c r="E337" s="11" t="s">
        <v>679</v>
      </c>
      <c r="F337" s="16" t="s">
        <v>1782</v>
      </c>
      <c r="G337" s="17" t="s">
        <v>1783</v>
      </c>
    </row>
    <row r="338" spans="1:7" s="6" customFormat="1">
      <c r="A338" s="11" t="s">
        <v>680</v>
      </c>
      <c r="B338" s="16" t="s">
        <v>1784</v>
      </c>
      <c r="C338" s="17" t="s">
        <v>1785</v>
      </c>
      <c r="D338" s="11"/>
      <c r="E338" s="11" t="s">
        <v>680</v>
      </c>
      <c r="F338" s="16" t="s">
        <v>1786</v>
      </c>
      <c r="G338" s="17" t="s">
        <v>1787</v>
      </c>
    </row>
    <row r="339" spans="1:7" s="6" customFormat="1">
      <c r="A339" s="11" t="s">
        <v>681</v>
      </c>
      <c r="B339" s="16" t="s">
        <v>1788</v>
      </c>
      <c r="C339" s="17" t="s">
        <v>1789</v>
      </c>
      <c r="D339" s="11"/>
      <c r="E339" s="11" t="s">
        <v>681</v>
      </c>
      <c r="F339" s="16" t="s">
        <v>1790</v>
      </c>
      <c r="G339" s="17" t="s">
        <v>1791</v>
      </c>
    </row>
    <row r="340" spans="1:7" s="6" customFormat="1">
      <c r="A340" s="11" t="s">
        <v>682</v>
      </c>
      <c r="B340" s="16" t="s">
        <v>1792</v>
      </c>
      <c r="C340" s="17" t="s">
        <v>1793</v>
      </c>
      <c r="D340" s="11"/>
      <c r="E340" s="11" t="s">
        <v>682</v>
      </c>
      <c r="F340" s="16" t="s">
        <v>1794</v>
      </c>
      <c r="G340" s="17" t="s">
        <v>1795</v>
      </c>
    </row>
    <row r="341" spans="1:7" s="6" customFormat="1">
      <c r="A341" s="11" t="s">
        <v>683</v>
      </c>
      <c r="B341" s="16" t="s">
        <v>1796</v>
      </c>
      <c r="C341" s="17" t="s">
        <v>1797</v>
      </c>
      <c r="D341" s="11"/>
      <c r="E341" s="11" t="s">
        <v>683</v>
      </c>
      <c r="F341" s="16" t="s">
        <v>1798</v>
      </c>
      <c r="G341" s="17" t="s">
        <v>1799</v>
      </c>
    </row>
    <row r="342" spans="1:7" s="6" customFormat="1">
      <c r="A342" s="11" t="s">
        <v>684</v>
      </c>
      <c r="B342" s="16" t="s">
        <v>1800</v>
      </c>
      <c r="C342" s="17" t="s">
        <v>1801</v>
      </c>
      <c r="D342" s="11"/>
      <c r="E342" s="11" t="s">
        <v>684</v>
      </c>
      <c r="F342" s="16" t="s">
        <v>1802</v>
      </c>
      <c r="G342" s="17" t="s">
        <v>1803</v>
      </c>
    </row>
    <row r="343" spans="1:7" s="6" customFormat="1">
      <c r="A343" s="11" t="s">
        <v>685</v>
      </c>
      <c r="B343" s="16" t="s">
        <v>1804</v>
      </c>
      <c r="C343" s="17" t="s">
        <v>1805</v>
      </c>
      <c r="D343" s="11"/>
      <c r="E343" s="11" t="s">
        <v>685</v>
      </c>
      <c r="F343" s="16" t="s">
        <v>1806</v>
      </c>
      <c r="G343" s="17" t="s">
        <v>1807</v>
      </c>
    </row>
    <row r="344" spans="1:7" s="6" customFormat="1">
      <c r="A344" s="11" t="s">
        <v>686</v>
      </c>
      <c r="B344" s="16" t="s">
        <v>1808</v>
      </c>
      <c r="C344" s="17" t="s">
        <v>1809</v>
      </c>
      <c r="D344" s="11"/>
      <c r="E344" s="11" t="s">
        <v>686</v>
      </c>
      <c r="F344" s="16" t="s">
        <v>1810</v>
      </c>
      <c r="G344" s="17" t="s">
        <v>1811</v>
      </c>
    </row>
    <row r="345" spans="1:7" s="6" customFormat="1">
      <c r="A345" s="11" t="s">
        <v>687</v>
      </c>
      <c r="B345" s="16" t="s">
        <v>1812</v>
      </c>
      <c r="C345" s="17" t="s">
        <v>1813</v>
      </c>
      <c r="D345" s="11"/>
      <c r="E345" s="11" t="s">
        <v>687</v>
      </c>
      <c r="F345" s="16" t="s">
        <v>1814</v>
      </c>
      <c r="G345" s="17" t="s">
        <v>1815</v>
      </c>
    </row>
    <row r="346" spans="1:7" s="6" customFormat="1">
      <c r="A346" s="11" t="s">
        <v>688</v>
      </c>
      <c r="B346" s="16" t="s">
        <v>1816</v>
      </c>
      <c r="C346" s="17" t="s">
        <v>1817</v>
      </c>
      <c r="D346" s="11"/>
      <c r="E346" s="11" t="s">
        <v>688</v>
      </c>
      <c r="F346" s="16" t="s">
        <v>1818</v>
      </c>
      <c r="G346" s="17" t="s">
        <v>1819</v>
      </c>
    </row>
    <row r="347" spans="1:7" s="6" customFormat="1">
      <c r="A347" s="11" t="s">
        <v>689</v>
      </c>
      <c r="B347" s="16" t="s">
        <v>1820</v>
      </c>
      <c r="C347" s="17" t="s">
        <v>1821</v>
      </c>
      <c r="D347" s="11"/>
      <c r="E347" s="11" t="s">
        <v>689</v>
      </c>
      <c r="F347" s="16" t="s">
        <v>1822</v>
      </c>
      <c r="G347" s="17" t="s">
        <v>1823</v>
      </c>
    </row>
    <row r="348" spans="1:7" s="6" customFormat="1">
      <c r="A348" s="11" t="s">
        <v>690</v>
      </c>
      <c r="B348" s="16" t="s">
        <v>1824</v>
      </c>
      <c r="C348" s="17" t="s">
        <v>1825</v>
      </c>
      <c r="D348" s="11"/>
      <c r="E348" s="11" t="s">
        <v>690</v>
      </c>
      <c r="F348" s="16" t="s">
        <v>1826</v>
      </c>
      <c r="G348" s="17" t="s">
        <v>1827</v>
      </c>
    </row>
    <row r="349" spans="1:7" s="6" customFormat="1">
      <c r="A349" s="11" t="s">
        <v>691</v>
      </c>
      <c r="B349" s="16" t="s">
        <v>1828</v>
      </c>
      <c r="C349" s="17" t="s">
        <v>1829</v>
      </c>
      <c r="D349" s="11"/>
      <c r="E349" s="11" t="s">
        <v>691</v>
      </c>
      <c r="F349" s="16" t="s">
        <v>1830</v>
      </c>
      <c r="G349" s="17" t="s">
        <v>1831</v>
      </c>
    </row>
    <row r="350" spans="1:7" s="6" customFormat="1">
      <c r="A350" s="11" t="s">
        <v>692</v>
      </c>
      <c r="B350" s="16" t="s">
        <v>1832</v>
      </c>
      <c r="C350" s="17" t="s">
        <v>1833</v>
      </c>
      <c r="D350" s="11"/>
      <c r="E350" s="11" t="s">
        <v>692</v>
      </c>
      <c r="F350" s="16" t="s">
        <v>1834</v>
      </c>
      <c r="G350" s="17" t="s">
        <v>1835</v>
      </c>
    </row>
    <row r="351" spans="1:7" s="6" customFormat="1">
      <c r="A351" s="11" t="s">
        <v>693</v>
      </c>
      <c r="B351" s="16" t="s">
        <v>1836</v>
      </c>
      <c r="C351" s="17" t="s">
        <v>1837</v>
      </c>
      <c r="D351" s="11"/>
      <c r="E351" s="11" t="s">
        <v>693</v>
      </c>
      <c r="F351" s="16" t="s">
        <v>1838</v>
      </c>
      <c r="G351" s="17" t="s">
        <v>1839</v>
      </c>
    </row>
    <row r="352" spans="1:7" s="6" customFormat="1">
      <c r="A352" s="11" t="s">
        <v>694</v>
      </c>
      <c r="B352" s="16" t="s">
        <v>1840</v>
      </c>
      <c r="C352" s="17" t="s">
        <v>1841</v>
      </c>
      <c r="D352" s="11"/>
      <c r="E352" s="11" t="s">
        <v>694</v>
      </c>
      <c r="F352" s="16" t="s">
        <v>1842</v>
      </c>
      <c r="G352" s="17" t="s">
        <v>1843</v>
      </c>
    </row>
    <row r="353" spans="1:7" s="6" customFormat="1">
      <c r="A353" s="11" t="s">
        <v>695</v>
      </c>
      <c r="B353" s="16" t="s">
        <v>1844</v>
      </c>
      <c r="C353" s="17" t="s">
        <v>1845</v>
      </c>
      <c r="D353" s="11"/>
      <c r="E353" s="11" t="s">
        <v>695</v>
      </c>
      <c r="F353" s="16" t="s">
        <v>1846</v>
      </c>
      <c r="G353" s="17" t="s">
        <v>1847</v>
      </c>
    </row>
    <row r="354" spans="1:7" s="6" customFormat="1">
      <c r="A354" s="11" t="s">
        <v>696</v>
      </c>
      <c r="B354" s="16" t="s">
        <v>1848</v>
      </c>
      <c r="C354" s="17" t="s">
        <v>1849</v>
      </c>
      <c r="D354" s="11"/>
      <c r="E354" s="11" t="s">
        <v>696</v>
      </c>
      <c r="F354" s="16" t="s">
        <v>1850</v>
      </c>
      <c r="G354" s="17" t="s">
        <v>1851</v>
      </c>
    </row>
    <row r="355" spans="1:7" s="6" customFormat="1">
      <c r="A355" s="11" t="s">
        <v>697</v>
      </c>
      <c r="B355" s="16" t="s">
        <v>1852</v>
      </c>
      <c r="C355" s="17" t="s">
        <v>1853</v>
      </c>
      <c r="D355" s="11"/>
      <c r="E355" s="11" t="s">
        <v>697</v>
      </c>
      <c r="F355" s="16" t="s">
        <v>1854</v>
      </c>
      <c r="G355" s="17" t="s">
        <v>1855</v>
      </c>
    </row>
    <row r="356" spans="1:7" s="6" customFormat="1">
      <c r="A356" s="11" t="s">
        <v>698</v>
      </c>
      <c r="B356" s="16" t="s">
        <v>1856</v>
      </c>
      <c r="C356" s="17" t="s">
        <v>1857</v>
      </c>
      <c r="D356" s="11"/>
      <c r="E356" s="11" t="s">
        <v>698</v>
      </c>
      <c r="F356" s="16" t="s">
        <v>1858</v>
      </c>
      <c r="G356" s="17" t="s">
        <v>1859</v>
      </c>
    </row>
    <row r="357" spans="1:7" s="6" customFormat="1">
      <c r="A357" s="11" t="s">
        <v>699</v>
      </c>
      <c r="B357" s="16" t="s">
        <v>1860</v>
      </c>
      <c r="C357" s="17" t="s">
        <v>1861</v>
      </c>
      <c r="D357" s="11"/>
      <c r="E357" s="11" t="s">
        <v>699</v>
      </c>
      <c r="F357" s="16" t="s">
        <v>1862</v>
      </c>
      <c r="G357" s="17" t="s">
        <v>1863</v>
      </c>
    </row>
    <row r="358" spans="1:7" s="6" customFormat="1">
      <c r="A358" s="11" t="s">
        <v>700</v>
      </c>
      <c r="B358" s="16" t="s">
        <v>1864</v>
      </c>
      <c r="C358" s="17" t="s">
        <v>1865</v>
      </c>
      <c r="D358" s="11"/>
      <c r="E358" s="11" t="s">
        <v>700</v>
      </c>
      <c r="F358" s="16" t="s">
        <v>1866</v>
      </c>
      <c r="G358" s="17" t="s">
        <v>1867</v>
      </c>
    </row>
    <row r="359" spans="1:7" s="6" customFormat="1">
      <c r="A359" s="11" t="s">
        <v>701</v>
      </c>
      <c r="B359" s="16" t="s">
        <v>1868</v>
      </c>
      <c r="C359" s="17" t="s">
        <v>1869</v>
      </c>
      <c r="D359" s="11"/>
      <c r="E359" s="11" t="s">
        <v>701</v>
      </c>
      <c r="F359" s="16" t="s">
        <v>1870</v>
      </c>
      <c r="G359" s="17" t="s">
        <v>1871</v>
      </c>
    </row>
    <row r="360" spans="1:7" s="6" customFormat="1">
      <c r="A360" s="11" t="s">
        <v>702</v>
      </c>
      <c r="B360" s="16" t="s">
        <v>1872</v>
      </c>
      <c r="C360" s="17" t="s">
        <v>1873</v>
      </c>
      <c r="D360" s="11"/>
      <c r="E360" s="11" t="s">
        <v>702</v>
      </c>
      <c r="F360" s="16" t="s">
        <v>1874</v>
      </c>
      <c r="G360" s="17" t="s">
        <v>1875</v>
      </c>
    </row>
    <row r="361" spans="1:7" s="6" customFormat="1">
      <c r="A361" s="11" t="s">
        <v>703</v>
      </c>
      <c r="B361" s="16" t="s">
        <v>1876</v>
      </c>
      <c r="C361" s="17" t="s">
        <v>1877</v>
      </c>
      <c r="D361" s="11"/>
      <c r="E361" s="11" t="s">
        <v>703</v>
      </c>
      <c r="F361" s="16" t="s">
        <v>1878</v>
      </c>
      <c r="G361" s="17" t="s">
        <v>1879</v>
      </c>
    </row>
    <row r="362" spans="1:7" s="6" customFormat="1">
      <c r="A362" s="11" t="s">
        <v>704</v>
      </c>
      <c r="B362" s="16" t="s">
        <v>1880</v>
      </c>
      <c r="C362" s="17" t="s">
        <v>1881</v>
      </c>
      <c r="D362" s="11"/>
      <c r="E362" s="11" t="s">
        <v>704</v>
      </c>
      <c r="F362" s="16" t="s">
        <v>1882</v>
      </c>
      <c r="G362" s="17" t="s">
        <v>1883</v>
      </c>
    </row>
    <row r="363" spans="1:7" s="6" customFormat="1">
      <c r="A363" s="11" t="s">
        <v>705</v>
      </c>
      <c r="B363" s="16" t="s">
        <v>1884</v>
      </c>
      <c r="C363" s="17" t="s">
        <v>1885</v>
      </c>
      <c r="D363" s="11"/>
      <c r="E363" s="11" t="s">
        <v>705</v>
      </c>
      <c r="F363" s="16" t="s">
        <v>1886</v>
      </c>
      <c r="G363" s="17" t="s">
        <v>1887</v>
      </c>
    </row>
    <row r="364" spans="1:7" s="6" customFormat="1">
      <c r="A364" s="11" t="s">
        <v>706</v>
      </c>
      <c r="B364" s="16" t="s">
        <v>1888</v>
      </c>
      <c r="C364" s="17" t="s">
        <v>1889</v>
      </c>
      <c r="D364" s="11"/>
      <c r="E364" s="11" t="s">
        <v>706</v>
      </c>
      <c r="F364" s="16" t="s">
        <v>1890</v>
      </c>
      <c r="G364" s="17" t="s">
        <v>1891</v>
      </c>
    </row>
    <row r="365" spans="1:7" s="6" customFormat="1">
      <c r="A365" s="11" t="s">
        <v>707</v>
      </c>
      <c r="B365" s="16" t="s">
        <v>1892</v>
      </c>
      <c r="C365" s="17" t="s">
        <v>1893</v>
      </c>
      <c r="D365" s="11"/>
      <c r="E365" s="11" t="s">
        <v>707</v>
      </c>
      <c r="F365" s="16" t="s">
        <v>1894</v>
      </c>
      <c r="G365" s="17" t="s">
        <v>1895</v>
      </c>
    </row>
    <row r="366" spans="1:7" s="6" customFormat="1">
      <c r="A366" s="11" t="s">
        <v>708</v>
      </c>
      <c r="B366" s="16" t="s">
        <v>1896</v>
      </c>
      <c r="C366" s="17" t="s">
        <v>1897</v>
      </c>
      <c r="D366" s="11"/>
      <c r="E366" s="11" t="s">
        <v>708</v>
      </c>
      <c r="F366" s="16" t="s">
        <v>1898</v>
      </c>
      <c r="G366" s="17" t="s">
        <v>1899</v>
      </c>
    </row>
    <row r="367" spans="1:7" s="6" customFormat="1">
      <c r="A367" s="11" t="s">
        <v>709</v>
      </c>
      <c r="B367" s="16" t="s">
        <v>1900</v>
      </c>
      <c r="C367" s="17" t="s">
        <v>1901</v>
      </c>
      <c r="D367" s="11"/>
      <c r="E367" s="11" t="s">
        <v>709</v>
      </c>
      <c r="F367" s="16" t="s">
        <v>1902</v>
      </c>
      <c r="G367" s="17" t="s">
        <v>1903</v>
      </c>
    </row>
    <row r="368" spans="1:7" s="6" customFormat="1">
      <c r="A368" s="11" t="s">
        <v>710</v>
      </c>
      <c r="B368" s="16" t="s">
        <v>1904</v>
      </c>
      <c r="C368" s="17" t="s">
        <v>1905</v>
      </c>
      <c r="D368" s="11"/>
      <c r="E368" s="11" t="s">
        <v>710</v>
      </c>
      <c r="F368" s="16" t="s">
        <v>1906</v>
      </c>
      <c r="G368" s="17" t="s">
        <v>1907</v>
      </c>
    </row>
    <row r="369" spans="1:7" s="6" customFormat="1">
      <c r="A369" s="11" t="s">
        <v>711</v>
      </c>
      <c r="B369" s="16" t="s">
        <v>1908</v>
      </c>
      <c r="C369" s="17" t="s">
        <v>1909</v>
      </c>
      <c r="D369" s="11"/>
      <c r="E369" s="11" t="s">
        <v>711</v>
      </c>
      <c r="F369" s="16" t="s">
        <v>1910</v>
      </c>
      <c r="G369" s="17" t="s">
        <v>1911</v>
      </c>
    </row>
    <row r="370" spans="1:7" s="6" customFormat="1">
      <c r="A370" s="11" t="s">
        <v>712</v>
      </c>
      <c r="B370" s="16" t="s">
        <v>1912</v>
      </c>
      <c r="C370" s="17" t="s">
        <v>1913</v>
      </c>
      <c r="D370" s="11"/>
      <c r="E370" s="11" t="s">
        <v>712</v>
      </c>
      <c r="F370" s="16" t="s">
        <v>1914</v>
      </c>
      <c r="G370" s="17" t="s">
        <v>1915</v>
      </c>
    </row>
    <row r="371" spans="1:7" s="6" customFormat="1">
      <c r="A371" s="11" t="s">
        <v>713</v>
      </c>
      <c r="B371" s="16" t="s">
        <v>1916</v>
      </c>
      <c r="C371" s="17" t="s">
        <v>1917</v>
      </c>
      <c r="D371" s="11"/>
      <c r="E371" s="11" t="s">
        <v>713</v>
      </c>
      <c r="F371" s="16" t="s">
        <v>1918</v>
      </c>
      <c r="G371" s="17" t="s">
        <v>1919</v>
      </c>
    </row>
    <row r="372" spans="1:7" s="6" customFormat="1">
      <c r="A372" s="11" t="s">
        <v>714</v>
      </c>
      <c r="B372" s="16" t="s">
        <v>1920</v>
      </c>
      <c r="C372" s="17" t="s">
        <v>1921</v>
      </c>
      <c r="D372" s="11"/>
      <c r="E372" s="11" t="s">
        <v>714</v>
      </c>
      <c r="F372" s="16" t="s">
        <v>1922</v>
      </c>
      <c r="G372" s="17" t="s">
        <v>1923</v>
      </c>
    </row>
    <row r="373" spans="1:7" s="6" customFormat="1">
      <c r="A373" s="11" t="s">
        <v>715</v>
      </c>
      <c r="B373" s="16" t="s">
        <v>1924</v>
      </c>
      <c r="C373" s="17" t="s">
        <v>1925</v>
      </c>
      <c r="D373" s="11"/>
      <c r="E373" s="11" t="s">
        <v>715</v>
      </c>
      <c r="F373" s="16" t="s">
        <v>1926</v>
      </c>
      <c r="G373" s="17" t="s">
        <v>1927</v>
      </c>
    </row>
    <row r="374" spans="1:7" s="6" customFormat="1">
      <c r="A374" s="11" t="s">
        <v>716</v>
      </c>
      <c r="B374" s="16" t="s">
        <v>1928</v>
      </c>
      <c r="C374" s="17" t="s">
        <v>1929</v>
      </c>
      <c r="D374" s="11"/>
      <c r="E374" s="11" t="s">
        <v>716</v>
      </c>
      <c r="F374" s="16" t="s">
        <v>1930</v>
      </c>
      <c r="G374" s="17" t="s">
        <v>1931</v>
      </c>
    </row>
    <row r="375" spans="1:7" s="6" customFormat="1">
      <c r="A375" s="11" t="s">
        <v>717</v>
      </c>
      <c r="B375" s="16" t="s">
        <v>1932</v>
      </c>
      <c r="C375" s="17" t="s">
        <v>1933</v>
      </c>
      <c r="D375" s="11"/>
      <c r="E375" s="11" t="s">
        <v>717</v>
      </c>
      <c r="F375" s="16" t="s">
        <v>1934</v>
      </c>
      <c r="G375" s="17" t="s">
        <v>1935</v>
      </c>
    </row>
    <row r="376" spans="1:7" s="6" customFormat="1">
      <c r="A376" s="11" t="s">
        <v>718</v>
      </c>
      <c r="B376" s="16" t="s">
        <v>1936</v>
      </c>
      <c r="C376" s="17" t="s">
        <v>1937</v>
      </c>
      <c r="D376" s="11"/>
      <c r="E376" s="11" t="s">
        <v>718</v>
      </c>
      <c r="F376" s="16" t="s">
        <v>1938</v>
      </c>
      <c r="G376" s="17" t="s">
        <v>1939</v>
      </c>
    </row>
    <row r="377" spans="1:7" s="6" customFormat="1">
      <c r="A377" s="11" t="s">
        <v>719</v>
      </c>
      <c r="B377" s="16" t="s">
        <v>1940</v>
      </c>
      <c r="C377" s="17" t="s">
        <v>1941</v>
      </c>
      <c r="D377" s="11"/>
      <c r="E377" s="11" t="s">
        <v>719</v>
      </c>
      <c r="F377" s="16" t="s">
        <v>1942</v>
      </c>
      <c r="G377" s="17" t="s">
        <v>1943</v>
      </c>
    </row>
    <row r="378" spans="1:7" s="6" customFormat="1">
      <c r="A378" s="11" t="s">
        <v>720</v>
      </c>
      <c r="B378" s="16" t="s">
        <v>1944</v>
      </c>
      <c r="C378" s="17" t="s">
        <v>1945</v>
      </c>
      <c r="D378" s="11"/>
      <c r="E378" s="11" t="s">
        <v>720</v>
      </c>
      <c r="F378" s="16" t="s">
        <v>1946</v>
      </c>
      <c r="G378" s="17" t="s">
        <v>1947</v>
      </c>
    </row>
    <row r="379" spans="1:7" s="6" customFormat="1">
      <c r="A379" s="11" t="s">
        <v>721</v>
      </c>
      <c r="B379" s="16" t="s">
        <v>1948</v>
      </c>
      <c r="C379" s="17" t="s">
        <v>1949</v>
      </c>
      <c r="D379" s="11"/>
      <c r="E379" s="11" t="s">
        <v>721</v>
      </c>
      <c r="F379" s="16" t="s">
        <v>1950</v>
      </c>
      <c r="G379" s="17" t="s">
        <v>1951</v>
      </c>
    </row>
    <row r="380" spans="1:7" s="6" customFormat="1">
      <c r="A380" s="11" t="s">
        <v>722</v>
      </c>
      <c r="B380" s="16" t="s">
        <v>1952</v>
      </c>
      <c r="C380" s="17" t="s">
        <v>1953</v>
      </c>
      <c r="D380" s="11"/>
      <c r="E380" s="11" t="s">
        <v>722</v>
      </c>
      <c r="F380" s="16" t="s">
        <v>1954</v>
      </c>
      <c r="G380" s="17" t="s">
        <v>1955</v>
      </c>
    </row>
    <row r="381" spans="1:7" s="6" customFormat="1">
      <c r="A381" s="11" t="s">
        <v>723</v>
      </c>
      <c r="B381" s="16" t="s">
        <v>1956</v>
      </c>
      <c r="C381" s="17" t="s">
        <v>1957</v>
      </c>
      <c r="D381" s="11"/>
      <c r="E381" s="11" t="s">
        <v>723</v>
      </c>
      <c r="F381" s="16" t="s">
        <v>1958</v>
      </c>
      <c r="G381" s="17" t="s">
        <v>1959</v>
      </c>
    </row>
    <row r="382" spans="1:7" s="6" customFormat="1">
      <c r="A382" s="11" t="s">
        <v>724</v>
      </c>
      <c r="B382" s="16" t="s">
        <v>1960</v>
      </c>
      <c r="C382" s="17" t="s">
        <v>1961</v>
      </c>
      <c r="D382" s="11"/>
      <c r="E382" s="11" t="s">
        <v>724</v>
      </c>
      <c r="F382" s="16" t="s">
        <v>1962</v>
      </c>
      <c r="G382" s="17" t="s">
        <v>1963</v>
      </c>
    </row>
    <row r="383" spans="1:7" s="6" customFormat="1">
      <c r="A383" s="11" t="s">
        <v>725</v>
      </c>
      <c r="B383" s="16" t="s">
        <v>1964</v>
      </c>
      <c r="C383" s="17" t="s">
        <v>1965</v>
      </c>
      <c r="D383" s="11"/>
      <c r="E383" s="11" t="s">
        <v>725</v>
      </c>
      <c r="F383" s="16" t="s">
        <v>1966</v>
      </c>
      <c r="G383" s="17" t="s">
        <v>1967</v>
      </c>
    </row>
    <row r="384" spans="1:7" s="6" customFormat="1">
      <c r="A384" s="11" t="s">
        <v>726</v>
      </c>
      <c r="B384" s="16" t="s">
        <v>1968</v>
      </c>
      <c r="C384" s="17" t="s">
        <v>1969</v>
      </c>
      <c r="D384" s="11"/>
      <c r="E384" s="11" t="s">
        <v>726</v>
      </c>
      <c r="F384" s="16" t="s">
        <v>1970</v>
      </c>
      <c r="G384" s="17" t="s">
        <v>1971</v>
      </c>
    </row>
    <row r="385" spans="1:7" s="6" customFormat="1">
      <c r="A385" s="11" t="s">
        <v>727</v>
      </c>
      <c r="B385" s="16" t="s">
        <v>1972</v>
      </c>
      <c r="C385" s="17" t="s">
        <v>1973</v>
      </c>
      <c r="D385" s="11"/>
      <c r="E385" s="11" t="s">
        <v>727</v>
      </c>
      <c r="F385" s="16" t="s">
        <v>1974</v>
      </c>
      <c r="G385" s="17" t="s">
        <v>1975</v>
      </c>
    </row>
  </sheetData>
  <sheetProtection algorithmName="SHA-512" hashValue="69BkKoU63ipIGIfILOYfhA+D+zTKHPJcxUZz5usHny8ZFFFXGKX8JrchDNkuUlH5XynUY5W232WWwP4sVfuCXA==" saltValue="Rb4V5ITXga8c2YGqXNfsPA==" spinCount="100000" sheet="1" objects="1" scenarios="1"/>
  <customSheetViews>
    <customSheetView guid="{EA113338-5CA0-4FE5-B53D-9F4C3B9D3D94}" state="hidden">
      <selection activeCell="E22" sqref="E22"/>
      <pageMargins left="0.7" right="0.7" top="0.75" bottom="0.75" header="0.3" footer="0.3"/>
      <pageSetup orientation="portrait" r:id="rId1"/>
    </customSheetView>
  </customSheetViews>
  <pageMargins left="0.7" right="0.7" top="0.75" bottom="0.75" header="0.3" footer="0.3"/>
  <pageSetup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FCD109-31E0-45AA-A882-BB2E34742B89}">
  <sheetPr codeName="Sheet8">
    <tabColor rgb="FF002060"/>
  </sheetPr>
  <dimension ref="A2:I118"/>
  <sheetViews>
    <sheetView view="pageLayout" topLeftCell="A2" zoomScale="130" zoomScaleNormal="100" zoomScaleSheetLayoutView="115" zoomScalePageLayoutView="130" workbookViewId="0">
      <selection activeCell="H10" sqref="H10"/>
    </sheetView>
  </sheetViews>
  <sheetFormatPr defaultColWidth="8.85546875" defaultRowHeight="12.75"/>
  <cols>
    <col min="1" max="1" width="11.140625" style="37" customWidth="1"/>
    <col min="2" max="2" width="8" style="37" bestFit="1" customWidth="1"/>
    <col min="3" max="4" width="14.7109375" style="37" customWidth="1"/>
    <col min="5" max="6" width="10.5703125" style="37" customWidth="1"/>
    <col min="7" max="7" width="10.5703125" style="37" bestFit="1" customWidth="1"/>
    <col min="8" max="16384" width="8.85546875" style="37"/>
  </cols>
  <sheetData>
    <row r="2" spans="1:9" ht="18" customHeight="1">
      <c r="A2" s="238" t="s">
        <v>2252</v>
      </c>
      <c r="B2" s="238"/>
      <c r="C2" s="238"/>
      <c r="D2" s="238"/>
      <c r="E2" s="238"/>
      <c r="F2" s="238"/>
      <c r="G2" s="238"/>
      <c r="H2" s="238"/>
      <c r="I2" s="238"/>
    </row>
    <row r="3" spans="1:9">
      <c r="A3" s="54"/>
      <c r="B3" s="54"/>
      <c r="C3" s="54"/>
      <c r="D3" s="54"/>
      <c r="E3" s="54"/>
      <c r="F3" s="54"/>
      <c r="G3" s="54"/>
      <c r="H3" s="54"/>
    </row>
    <row r="4" spans="1:9">
      <c r="A4" s="54" t="s">
        <v>0</v>
      </c>
      <c r="B4" s="126"/>
      <c r="C4" s="95"/>
      <c r="D4" s="54" t="s">
        <v>1</v>
      </c>
      <c r="E4" s="126"/>
      <c r="G4" s="54" t="s">
        <v>2</v>
      </c>
      <c r="H4" s="129"/>
    </row>
    <row r="5" spans="1:9">
      <c r="A5" s="54"/>
      <c r="C5" s="54"/>
      <c r="F5" s="54"/>
      <c r="G5" s="28"/>
    </row>
    <row r="6" spans="1:9">
      <c r="A6" s="54"/>
      <c r="C6" s="54"/>
      <c r="F6" s="54"/>
      <c r="G6" s="55"/>
    </row>
    <row r="7" spans="1:9">
      <c r="A7" s="54"/>
      <c r="C7" s="54"/>
      <c r="F7" s="54"/>
      <c r="G7" s="55"/>
    </row>
    <row r="8" spans="1:9">
      <c r="A8" s="45" t="s">
        <v>2118</v>
      </c>
      <c r="C8" s="54"/>
      <c r="F8" s="54"/>
      <c r="G8" s="55"/>
    </row>
    <row r="9" spans="1:9">
      <c r="A9" s="54"/>
      <c r="B9" s="54"/>
      <c r="C9" s="54"/>
      <c r="D9" s="54"/>
      <c r="E9" s="54"/>
      <c r="F9" s="54"/>
      <c r="G9" s="54"/>
      <c r="H9" s="54"/>
    </row>
    <row r="10" spans="1:9" ht="13.5" thickBot="1">
      <c r="B10" s="54"/>
      <c r="C10" s="54"/>
      <c r="D10" s="54"/>
      <c r="E10" s="54"/>
      <c r="F10" s="54"/>
      <c r="G10" s="54"/>
    </row>
    <row r="11" spans="1:9" ht="18.75" customHeight="1">
      <c r="B11" s="228" t="s">
        <v>3</v>
      </c>
      <c r="C11" s="230" t="s">
        <v>10</v>
      </c>
      <c r="D11" s="232" t="s">
        <v>2157</v>
      </c>
      <c r="E11" s="234" t="s">
        <v>2158</v>
      </c>
      <c r="F11" s="236" t="s">
        <v>2159</v>
      </c>
      <c r="G11" s="54"/>
    </row>
    <row r="12" spans="1:9">
      <c r="B12" s="229"/>
      <c r="C12" s="231"/>
      <c r="D12" s="233"/>
      <c r="E12" s="235"/>
      <c r="F12" s="237"/>
      <c r="G12" s="54"/>
    </row>
    <row r="13" spans="1:9" ht="13.5" thickBot="1">
      <c r="B13" s="229"/>
      <c r="C13" s="231"/>
      <c r="D13" s="233"/>
      <c r="E13" s="200">
        <v>4000</v>
      </c>
      <c r="F13" s="237"/>
    </row>
    <row r="14" spans="1:9">
      <c r="B14" s="185">
        <v>1</v>
      </c>
      <c r="C14" s="186"/>
      <c r="D14" s="187">
        <f t="shared" ref="D14:D28" si="0">C14/$E$13</f>
        <v>0</v>
      </c>
      <c r="E14" s="188">
        <v>3</v>
      </c>
      <c r="F14" s="189">
        <f t="shared" ref="F14:F28" si="1">(E14*D14)-E14</f>
        <v>-3</v>
      </c>
    </row>
    <row r="15" spans="1:9">
      <c r="B15" s="190">
        <v>2</v>
      </c>
      <c r="C15" s="191"/>
      <c r="D15" s="192">
        <f t="shared" si="0"/>
        <v>0</v>
      </c>
      <c r="E15" s="193">
        <v>3</v>
      </c>
      <c r="F15" s="194">
        <f t="shared" si="1"/>
        <v>-3</v>
      </c>
    </row>
    <row r="16" spans="1:9">
      <c r="B16" s="190">
        <v>3</v>
      </c>
      <c r="C16" s="191"/>
      <c r="D16" s="192">
        <f t="shared" si="0"/>
        <v>0</v>
      </c>
      <c r="E16" s="193">
        <v>3</v>
      </c>
      <c r="F16" s="194">
        <f t="shared" si="1"/>
        <v>-3</v>
      </c>
    </row>
    <row r="17" spans="2:6">
      <c r="B17" s="190">
        <v>4</v>
      </c>
      <c r="C17" s="191"/>
      <c r="D17" s="192">
        <f t="shared" si="0"/>
        <v>0</v>
      </c>
      <c r="E17" s="193">
        <v>3</v>
      </c>
      <c r="F17" s="194">
        <f t="shared" si="1"/>
        <v>-3</v>
      </c>
    </row>
    <row r="18" spans="2:6">
      <c r="B18" s="190">
        <v>5</v>
      </c>
      <c r="C18" s="191"/>
      <c r="D18" s="192">
        <f t="shared" si="0"/>
        <v>0</v>
      </c>
      <c r="E18" s="193">
        <v>3</v>
      </c>
      <c r="F18" s="194">
        <f t="shared" si="1"/>
        <v>-3</v>
      </c>
    </row>
    <row r="19" spans="2:6">
      <c r="B19" s="190">
        <v>6</v>
      </c>
      <c r="C19" s="191"/>
      <c r="D19" s="192">
        <f t="shared" si="0"/>
        <v>0</v>
      </c>
      <c r="E19" s="193">
        <v>3</v>
      </c>
      <c r="F19" s="194">
        <f t="shared" si="1"/>
        <v>-3</v>
      </c>
    </row>
    <row r="20" spans="2:6">
      <c r="B20" s="190">
        <v>7</v>
      </c>
      <c r="C20" s="191"/>
      <c r="D20" s="192">
        <f t="shared" si="0"/>
        <v>0</v>
      </c>
      <c r="E20" s="193">
        <v>3</v>
      </c>
      <c r="F20" s="194">
        <f t="shared" si="1"/>
        <v>-3</v>
      </c>
    </row>
    <row r="21" spans="2:6">
      <c r="B21" s="190">
        <v>8</v>
      </c>
      <c r="C21" s="191"/>
      <c r="D21" s="192">
        <f t="shared" si="0"/>
        <v>0</v>
      </c>
      <c r="E21" s="193">
        <v>3</v>
      </c>
      <c r="F21" s="194">
        <f t="shared" si="1"/>
        <v>-3</v>
      </c>
    </row>
    <row r="22" spans="2:6">
      <c r="B22" s="190">
        <v>9</v>
      </c>
      <c r="C22" s="191"/>
      <c r="D22" s="192">
        <f t="shared" si="0"/>
        <v>0</v>
      </c>
      <c r="E22" s="193">
        <v>3</v>
      </c>
      <c r="F22" s="194">
        <f t="shared" si="1"/>
        <v>-3</v>
      </c>
    </row>
    <row r="23" spans="2:6">
      <c r="B23" s="190">
        <v>10</v>
      </c>
      <c r="C23" s="191"/>
      <c r="D23" s="192">
        <f t="shared" si="0"/>
        <v>0</v>
      </c>
      <c r="E23" s="193">
        <v>3</v>
      </c>
      <c r="F23" s="194">
        <f t="shared" si="1"/>
        <v>-3</v>
      </c>
    </row>
    <row r="24" spans="2:6">
      <c r="B24" s="190">
        <v>11</v>
      </c>
      <c r="C24" s="191"/>
      <c r="D24" s="192">
        <f t="shared" si="0"/>
        <v>0</v>
      </c>
      <c r="E24" s="193">
        <v>3</v>
      </c>
      <c r="F24" s="194">
        <f t="shared" si="1"/>
        <v>-3</v>
      </c>
    </row>
    <row r="25" spans="2:6">
      <c r="B25" s="190">
        <v>12</v>
      </c>
      <c r="C25" s="191"/>
      <c r="D25" s="192">
        <f t="shared" si="0"/>
        <v>0</v>
      </c>
      <c r="E25" s="193">
        <v>3</v>
      </c>
      <c r="F25" s="194">
        <f t="shared" si="1"/>
        <v>-3</v>
      </c>
    </row>
    <row r="26" spans="2:6">
      <c r="B26" s="190">
        <v>13</v>
      </c>
      <c r="C26" s="191"/>
      <c r="D26" s="192">
        <f t="shared" si="0"/>
        <v>0</v>
      </c>
      <c r="E26" s="193">
        <v>3</v>
      </c>
      <c r="F26" s="194">
        <f t="shared" si="1"/>
        <v>-3</v>
      </c>
    </row>
    <row r="27" spans="2:6">
      <c r="B27" s="190">
        <v>14</v>
      </c>
      <c r="C27" s="191"/>
      <c r="D27" s="192">
        <f t="shared" si="0"/>
        <v>0</v>
      </c>
      <c r="E27" s="193">
        <v>3</v>
      </c>
      <c r="F27" s="194">
        <f t="shared" si="1"/>
        <v>-3</v>
      </c>
    </row>
    <row r="28" spans="2:6">
      <c r="B28" s="190">
        <v>15</v>
      </c>
      <c r="C28" s="191"/>
      <c r="D28" s="192">
        <f t="shared" si="0"/>
        <v>0</v>
      </c>
      <c r="E28" s="193">
        <v>3</v>
      </c>
      <c r="F28" s="194">
        <f t="shared" si="1"/>
        <v>-3</v>
      </c>
    </row>
    <row r="29" spans="2:6">
      <c r="B29" s="190">
        <v>16</v>
      </c>
      <c r="C29" s="191"/>
      <c r="D29" s="192">
        <f t="shared" ref="D29:D92" si="2">C29/$E$13</f>
        <v>0</v>
      </c>
      <c r="E29" s="193">
        <v>3</v>
      </c>
      <c r="F29" s="194">
        <f t="shared" ref="F29:F92" si="3">(E29*D29)-E29</f>
        <v>-3</v>
      </c>
    </row>
    <row r="30" spans="2:6">
      <c r="B30" s="190">
        <v>17</v>
      </c>
      <c r="C30" s="191"/>
      <c r="D30" s="192">
        <f t="shared" si="2"/>
        <v>0</v>
      </c>
      <c r="E30" s="193">
        <v>3</v>
      </c>
      <c r="F30" s="194">
        <f t="shared" si="3"/>
        <v>-3</v>
      </c>
    </row>
    <row r="31" spans="2:6">
      <c r="B31" s="190">
        <v>18</v>
      </c>
      <c r="C31" s="191"/>
      <c r="D31" s="192">
        <f t="shared" si="2"/>
        <v>0</v>
      </c>
      <c r="E31" s="193">
        <v>3</v>
      </c>
      <c r="F31" s="194">
        <f t="shared" si="3"/>
        <v>-3</v>
      </c>
    </row>
    <row r="32" spans="2:6">
      <c r="B32" s="190">
        <v>19</v>
      </c>
      <c r="C32" s="191"/>
      <c r="D32" s="192">
        <f t="shared" si="2"/>
        <v>0</v>
      </c>
      <c r="E32" s="193">
        <v>3</v>
      </c>
      <c r="F32" s="194">
        <f t="shared" si="3"/>
        <v>-3</v>
      </c>
    </row>
    <row r="33" spans="2:6">
      <c r="B33" s="190">
        <v>20</v>
      </c>
      <c r="C33" s="191"/>
      <c r="D33" s="192">
        <f t="shared" si="2"/>
        <v>0</v>
      </c>
      <c r="E33" s="193">
        <v>3</v>
      </c>
      <c r="F33" s="194">
        <f t="shared" si="3"/>
        <v>-3</v>
      </c>
    </row>
    <row r="34" spans="2:6">
      <c r="B34" s="190">
        <v>21</v>
      </c>
      <c r="C34" s="191"/>
      <c r="D34" s="192">
        <f t="shared" si="2"/>
        <v>0</v>
      </c>
      <c r="E34" s="193">
        <v>3</v>
      </c>
      <c r="F34" s="194">
        <f t="shared" si="3"/>
        <v>-3</v>
      </c>
    </row>
    <row r="35" spans="2:6">
      <c r="B35" s="190">
        <v>22</v>
      </c>
      <c r="C35" s="191"/>
      <c r="D35" s="192">
        <f t="shared" si="2"/>
        <v>0</v>
      </c>
      <c r="E35" s="193">
        <v>3</v>
      </c>
      <c r="F35" s="194">
        <f t="shared" si="3"/>
        <v>-3</v>
      </c>
    </row>
    <row r="36" spans="2:6">
      <c r="B36" s="190">
        <v>23</v>
      </c>
      <c r="C36" s="191"/>
      <c r="D36" s="192">
        <f t="shared" si="2"/>
        <v>0</v>
      </c>
      <c r="E36" s="193">
        <v>3</v>
      </c>
      <c r="F36" s="194">
        <f t="shared" si="3"/>
        <v>-3</v>
      </c>
    </row>
    <row r="37" spans="2:6">
      <c r="B37" s="190">
        <v>24</v>
      </c>
      <c r="C37" s="191"/>
      <c r="D37" s="192">
        <f t="shared" si="2"/>
        <v>0</v>
      </c>
      <c r="E37" s="193">
        <v>3</v>
      </c>
      <c r="F37" s="194">
        <f t="shared" si="3"/>
        <v>-3</v>
      </c>
    </row>
    <row r="38" spans="2:6">
      <c r="B38" s="190">
        <v>25</v>
      </c>
      <c r="C38" s="191"/>
      <c r="D38" s="192">
        <f t="shared" si="2"/>
        <v>0</v>
      </c>
      <c r="E38" s="193">
        <v>3</v>
      </c>
      <c r="F38" s="194">
        <f t="shared" si="3"/>
        <v>-3</v>
      </c>
    </row>
    <row r="39" spans="2:6">
      <c r="B39" s="190">
        <v>26</v>
      </c>
      <c r="C39" s="191"/>
      <c r="D39" s="192">
        <f t="shared" si="2"/>
        <v>0</v>
      </c>
      <c r="E39" s="193">
        <v>3</v>
      </c>
      <c r="F39" s="194">
        <f t="shared" si="3"/>
        <v>-3</v>
      </c>
    </row>
    <row r="40" spans="2:6">
      <c r="B40" s="190">
        <v>27</v>
      </c>
      <c r="C40" s="191"/>
      <c r="D40" s="192">
        <f t="shared" si="2"/>
        <v>0</v>
      </c>
      <c r="E40" s="193">
        <v>3</v>
      </c>
      <c r="F40" s="194">
        <f t="shared" si="3"/>
        <v>-3</v>
      </c>
    </row>
    <row r="41" spans="2:6">
      <c r="B41" s="190">
        <v>28</v>
      </c>
      <c r="C41" s="191"/>
      <c r="D41" s="192">
        <f t="shared" si="2"/>
        <v>0</v>
      </c>
      <c r="E41" s="193">
        <v>3</v>
      </c>
      <c r="F41" s="194">
        <f t="shared" si="3"/>
        <v>-3</v>
      </c>
    </row>
    <row r="42" spans="2:6">
      <c r="B42" s="190">
        <v>29</v>
      </c>
      <c r="C42" s="191"/>
      <c r="D42" s="192">
        <f t="shared" si="2"/>
        <v>0</v>
      </c>
      <c r="E42" s="193">
        <v>3</v>
      </c>
      <c r="F42" s="194">
        <f t="shared" si="3"/>
        <v>-3</v>
      </c>
    </row>
    <row r="43" spans="2:6">
      <c r="B43" s="190">
        <v>30</v>
      </c>
      <c r="C43" s="191"/>
      <c r="D43" s="192">
        <f t="shared" si="2"/>
        <v>0</v>
      </c>
      <c r="E43" s="193">
        <v>3</v>
      </c>
      <c r="F43" s="194">
        <f t="shared" si="3"/>
        <v>-3</v>
      </c>
    </row>
    <row r="44" spans="2:6">
      <c r="B44" s="190">
        <v>31</v>
      </c>
      <c r="C44" s="191"/>
      <c r="D44" s="192">
        <f t="shared" si="2"/>
        <v>0</v>
      </c>
      <c r="E44" s="193">
        <v>3</v>
      </c>
      <c r="F44" s="194">
        <f t="shared" si="3"/>
        <v>-3</v>
      </c>
    </row>
    <row r="45" spans="2:6">
      <c r="B45" s="190">
        <v>32</v>
      </c>
      <c r="C45" s="191"/>
      <c r="D45" s="192">
        <f t="shared" si="2"/>
        <v>0</v>
      </c>
      <c r="E45" s="193">
        <v>3</v>
      </c>
      <c r="F45" s="194">
        <f t="shared" si="3"/>
        <v>-3</v>
      </c>
    </row>
    <row r="46" spans="2:6">
      <c r="B46" s="190">
        <v>33</v>
      </c>
      <c r="C46" s="191"/>
      <c r="D46" s="192">
        <f t="shared" si="2"/>
        <v>0</v>
      </c>
      <c r="E46" s="193">
        <v>3</v>
      </c>
      <c r="F46" s="194">
        <f t="shared" si="3"/>
        <v>-3</v>
      </c>
    </row>
    <row r="47" spans="2:6">
      <c r="B47" s="190">
        <v>34</v>
      </c>
      <c r="C47" s="191"/>
      <c r="D47" s="192">
        <f t="shared" si="2"/>
        <v>0</v>
      </c>
      <c r="E47" s="193">
        <v>3</v>
      </c>
      <c r="F47" s="194">
        <f t="shared" si="3"/>
        <v>-3</v>
      </c>
    </row>
    <row r="48" spans="2:6">
      <c r="B48" s="190">
        <v>35</v>
      </c>
      <c r="C48" s="191"/>
      <c r="D48" s="192">
        <f t="shared" si="2"/>
        <v>0</v>
      </c>
      <c r="E48" s="193">
        <v>3</v>
      </c>
      <c r="F48" s="194">
        <f t="shared" si="3"/>
        <v>-3</v>
      </c>
    </row>
    <row r="49" spans="2:6">
      <c r="B49" s="190">
        <v>36</v>
      </c>
      <c r="C49" s="191"/>
      <c r="D49" s="192">
        <f t="shared" si="2"/>
        <v>0</v>
      </c>
      <c r="E49" s="193">
        <v>3</v>
      </c>
      <c r="F49" s="194">
        <f t="shared" si="3"/>
        <v>-3</v>
      </c>
    </row>
    <row r="50" spans="2:6">
      <c r="B50" s="190">
        <v>37</v>
      </c>
      <c r="C50" s="191"/>
      <c r="D50" s="192">
        <f t="shared" si="2"/>
        <v>0</v>
      </c>
      <c r="E50" s="193">
        <v>3</v>
      </c>
      <c r="F50" s="194">
        <f t="shared" si="3"/>
        <v>-3</v>
      </c>
    </row>
    <row r="51" spans="2:6">
      <c r="B51" s="190">
        <v>38</v>
      </c>
      <c r="C51" s="191"/>
      <c r="D51" s="192">
        <f t="shared" si="2"/>
        <v>0</v>
      </c>
      <c r="E51" s="193">
        <v>3</v>
      </c>
      <c r="F51" s="194">
        <f t="shared" si="3"/>
        <v>-3</v>
      </c>
    </row>
    <row r="52" spans="2:6">
      <c r="B52" s="190">
        <v>39</v>
      </c>
      <c r="C52" s="191"/>
      <c r="D52" s="192">
        <f t="shared" si="2"/>
        <v>0</v>
      </c>
      <c r="E52" s="193">
        <v>3</v>
      </c>
      <c r="F52" s="194">
        <f t="shared" si="3"/>
        <v>-3</v>
      </c>
    </row>
    <row r="53" spans="2:6">
      <c r="B53" s="190">
        <v>40</v>
      </c>
      <c r="C53" s="191"/>
      <c r="D53" s="192">
        <f t="shared" si="2"/>
        <v>0</v>
      </c>
      <c r="E53" s="193">
        <v>3</v>
      </c>
      <c r="F53" s="194">
        <f t="shared" si="3"/>
        <v>-3</v>
      </c>
    </row>
    <row r="54" spans="2:6">
      <c r="B54" s="190">
        <v>41</v>
      </c>
      <c r="C54" s="191"/>
      <c r="D54" s="192">
        <f t="shared" si="2"/>
        <v>0</v>
      </c>
      <c r="E54" s="193">
        <v>3</v>
      </c>
      <c r="F54" s="194">
        <f t="shared" si="3"/>
        <v>-3</v>
      </c>
    </row>
    <row r="55" spans="2:6">
      <c r="B55" s="190">
        <v>42</v>
      </c>
      <c r="C55" s="191"/>
      <c r="D55" s="192">
        <f t="shared" si="2"/>
        <v>0</v>
      </c>
      <c r="E55" s="193">
        <v>3</v>
      </c>
      <c r="F55" s="194">
        <f t="shared" si="3"/>
        <v>-3</v>
      </c>
    </row>
    <row r="56" spans="2:6">
      <c r="B56" s="190">
        <v>43</v>
      </c>
      <c r="C56" s="191"/>
      <c r="D56" s="192">
        <f t="shared" si="2"/>
        <v>0</v>
      </c>
      <c r="E56" s="193">
        <v>3</v>
      </c>
      <c r="F56" s="194">
        <f t="shared" si="3"/>
        <v>-3</v>
      </c>
    </row>
    <row r="57" spans="2:6">
      <c r="B57" s="190">
        <v>44</v>
      </c>
      <c r="C57" s="191"/>
      <c r="D57" s="192">
        <f t="shared" si="2"/>
        <v>0</v>
      </c>
      <c r="E57" s="193">
        <v>3</v>
      </c>
      <c r="F57" s="194">
        <f t="shared" si="3"/>
        <v>-3</v>
      </c>
    </row>
    <row r="58" spans="2:6">
      <c r="B58" s="190">
        <v>45</v>
      </c>
      <c r="C58" s="191"/>
      <c r="D58" s="192">
        <f t="shared" si="2"/>
        <v>0</v>
      </c>
      <c r="E58" s="193">
        <v>3</v>
      </c>
      <c r="F58" s="194">
        <f t="shared" si="3"/>
        <v>-3</v>
      </c>
    </row>
    <row r="59" spans="2:6">
      <c r="B59" s="190">
        <v>46</v>
      </c>
      <c r="C59" s="191"/>
      <c r="D59" s="192">
        <f t="shared" si="2"/>
        <v>0</v>
      </c>
      <c r="E59" s="193">
        <v>3</v>
      </c>
      <c r="F59" s="194">
        <f t="shared" si="3"/>
        <v>-3</v>
      </c>
    </row>
    <row r="60" spans="2:6">
      <c r="B60" s="190">
        <v>47</v>
      </c>
      <c r="C60" s="191"/>
      <c r="D60" s="192">
        <f t="shared" si="2"/>
        <v>0</v>
      </c>
      <c r="E60" s="193">
        <v>3</v>
      </c>
      <c r="F60" s="194">
        <f t="shared" si="3"/>
        <v>-3</v>
      </c>
    </row>
    <row r="61" spans="2:6">
      <c r="B61" s="190">
        <v>48</v>
      </c>
      <c r="C61" s="191"/>
      <c r="D61" s="192">
        <f t="shared" si="2"/>
        <v>0</v>
      </c>
      <c r="E61" s="193">
        <v>3</v>
      </c>
      <c r="F61" s="194">
        <f t="shared" si="3"/>
        <v>-3</v>
      </c>
    </row>
    <row r="62" spans="2:6">
      <c r="B62" s="190">
        <v>49</v>
      </c>
      <c r="C62" s="191"/>
      <c r="D62" s="192">
        <f t="shared" si="2"/>
        <v>0</v>
      </c>
      <c r="E62" s="193">
        <v>3</v>
      </c>
      <c r="F62" s="194">
        <f t="shared" si="3"/>
        <v>-3</v>
      </c>
    </row>
    <row r="63" spans="2:6">
      <c r="B63" s="190">
        <v>50</v>
      </c>
      <c r="C63" s="191"/>
      <c r="D63" s="192">
        <f t="shared" si="2"/>
        <v>0</v>
      </c>
      <c r="E63" s="193">
        <v>3</v>
      </c>
      <c r="F63" s="194">
        <f t="shared" si="3"/>
        <v>-3</v>
      </c>
    </row>
    <row r="64" spans="2:6">
      <c r="B64" s="190">
        <v>51</v>
      </c>
      <c r="C64" s="191"/>
      <c r="D64" s="192">
        <f t="shared" si="2"/>
        <v>0</v>
      </c>
      <c r="E64" s="193">
        <v>3</v>
      </c>
      <c r="F64" s="194">
        <f t="shared" si="3"/>
        <v>-3</v>
      </c>
    </row>
    <row r="65" spans="2:6">
      <c r="B65" s="190">
        <v>52</v>
      </c>
      <c r="C65" s="191"/>
      <c r="D65" s="192">
        <f t="shared" si="2"/>
        <v>0</v>
      </c>
      <c r="E65" s="193">
        <v>3</v>
      </c>
      <c r="F65" s="194">
        <f t="shared" si="3"/>
        <v>-3</v>
      </c>
    </row>
    <row r="66" spans="2:6">
      <c r="B66" s="190">
        <v>53</v>
      </c>
      <c r="C66" s="191"/>
      <c r="D66" s="192">
        <f t="shared" si="2"/>
        <v>0</v>
      </c>
      <c r="E66" s="193">
        <v>3</v>
      </c>
      <c r="F66" s="194">
        <f t="shared" si="3"/>
        <v>-3</v>
      </c>
    </row>
    <row r="67" spans="2:6">
      <c r="B67" s="190">
        <v>54</v>
      </c>
      <c r="C67" s="191"/>
      <c r="D67" s="192">
        <f t="shared" si="2"/>
        <v>0</v>
      </c>
      <c r="E67" s="193">
        <v>3</v>
      </c>
      <c r="F67" s="194">
        <f t="shared" si="3"/>
        <v>-3</v>
      </c>
    </row>
    <row r="68" spans="2:6">
      <c r="B68" s="190">
        <v>55</v>
      </c>
      <c r="C68" s="191"/>
      <c r="D68" s="192">
        <f t="shared" si="2"/>
        <v>0</v>
      </c>
      <c r="E68" s="193">
        <v>3</v>
      </c>
      <c r="F68" s="194">
        <f t="shared" si="3"/>
        <v>-3</v>
      </c>
    </row>
    <row r="69" spans="2:6">
      <c r="B69" s="190">
        <v>56</v>
      </c>
      <c r="C69" s="191"/>
      <c r="D69" s="192">
        <f t="shared" si="2"/>
        <v>0</v>
      </c>
      <c r="E69" s="193">
        <v>3</v>
      </c>
      <c r="F69" s="194">
        <f t="shared" si="3"/>
        <v>-3</v>
      </c>
    </row>
    <row r="70" spans="2:6">
      <c r="B70" s="190">
        <v>57</v>
      </c>
      <c r="C70" s="191"/>
      <c r="D70" s="192">
        <f t="shared" si="2"/>
        <v>0</v>
      </c>
      <c r="E70" s="193">
        <v>3</v>
      </c>
      <c r="F70" s="194">
        <f t="shared" si="3"/>
        <v>-3</v>
      </c>
    </row>
    <row r="71" spans="2:6">
      <c r="B71" s="190">
        <v>58</v>
      </c>
      <c r="C71" s="191"/>
      <c r="D71" s="192">
        <f t="shared" si="2"/>
        <v>0</v>
      </c>
      <c r="E71" s="193">
        <v>3</v>
      </c>
      <c r="F71" s="194">
        <f t="shared" si="3"/>
        <v>-3</v>
      </c>
    </row>
    <row r="72" spans="2:6">
      <c r="B72" s="190">
        <v>59</v>
      </c>
      <c r="C72" s="191"/>
      <c r="D72" s="192">
        <f t="shared" si="2"/>
        <v>0</v>
      </c>
      <c r="E72" s="193">
        <v>3</v>
      </c>
      <c r="F72" s="194">
        <f t="shared" si="3"/>
        <v>-3</v>
      </c>
    </row>
    <row r="73" spans="2:6">
      <c r="B73" s="190">
        <v>60</v>
      </c>
      <c r="C73" s="191"/>
      <c r="D73" s="192">
        <f t="shared" si="2"/>
        <v>0</v>
      </c>
      <c r="E73" s="193">
        <v>3</v>
      </c>
      <c r="F73" s="194">
        <f t="shared" si="3"/>
        <v>-3</v>
      </c>
    </row>
    <row r="74" spans="2:6">
      <c r="B74" s="190">
        <v>61</v>
      </c>
      <c r="C74" s="191"/>
      <c r="D74" s="192">
        <f t="shared" si="2"/>
        <v>0</v>
      </c>
      <c r="E74" s="193">
        <v>3</v>
      </c>
      <c r="F74" s="194">
        <f t="shared" si="3"/>
        <v>-3</v>
      </c>
    </row>
    <row r="75" spans="2:6">
      <c r="B75" s="190">
        <v>62</v>
      </c>
      <c r="C75" s="191"/>
      <c r="D75" s="192">
        <f t="shared" si="2"/>
        <v>0</v>
      </c>
      <c r="E75" s="193">
        <v>3</v>
      </c>
      <c r="F75" s="194">
        <f t="shared" si="3"/>
        <v>-3</v>
      </c>
    </row>
    <row r="76" spans="2:6">
      <c r="B76" s="190">
        <v>63</v>
      </c>
      <c r="C76" s="191"/>
      <c r="D76" s="192">
        <f t="shared" si="2"/>
        <v>0</v>
      </c>
      <c r="E76" s="193">
        <v>3</v>
      </c>
      <c r="F76" s="194">
        <f t="shared" si="3"/>
        <v>-3</v>
      </c>
    </row>
    <row r="77" spans="2:6">
      <c r="B77" s="190">
        <v>64</v>
      </c>
      <c r="C77" s="191"/>
      <c r="D77" s="192">
        <f t="shared" si="2"/>
        <v>0</v>
      </c>
      <c r="E77" s="193">
        <v>3</v>
      </c>
      <c r="F77" s="194">
        <f t="shared" si="3"/>
        <v>-3</v>
      </c>
    </row>
    <row r="78" spans="2:6">
      <c r="B78" s="190">
        <v>65</v>
      </c>
      <c r="C78" s="191"/>
      <c r="D78" s="192">
        <f t="shared" si="2"/>
        <v>0</v>
      </c>
      <c r="E78" s="193">
        <v>3</v>
      </c>
      <c r="F78" s="194">
        <f t="shared" si="3"/>
        <v>-3</v>
      </c>
    </row>
    <row r="79" spans="2:6">
      <c r="B79" s="190">
        <v>66</v>
      </c>
      <c r="C79" s="191"/>
      <c r="D79" s="192">
        <f t="shared" si="2"/>
        <v>0</v>
      </c>
      <c r="E79" s="193">
        <v>3</v>
      </c>
      <c r="F79" s="194">
        <f t="shared" si="3"/>
        <v>-3</v>
      </c>
    </row>
    <row r="80" spans="2:6">
      <c r="B80" s="190">
        <v>67</v>
      </c>
      <c r="C80" s="191"/>
      <c r="D80" s="192">
        <f t="shared" si="2"/>
        <v>0</v>
      </c>
      <c r="E80" s="193">
        <v>3</v>
      </c>
      <c r="F80" s="194">
        <f t="shared" si="3"/>
        <v>-3</v>
      </c>
    </row>
    <row r="81" spans="2:6">
      <c r="B81" s="190">
        <v>68</v>
      </c>
      <c r="C81" s="191"/>
      <c r="D81" s="192">
        <f t="shared" si="2"/>
        <v>0</v>
      </c>
      <c r="E81" s="193">
        <v>3</v>
      </c>
      <c r="F81" s="194">
        <f t="shared" si="3"/>
        <v>-3</v>
      </c>
    </row>
    <row r="82" spans="2:6">
      <c r="B82" s="190">
        <v>69</v>
      </c>
      <c r="C82" s="191"/>
      <c r="D82" s="192">
        <f t="shared" si="2"/>
        <v>0</v>
      </c>
      <c r="E82" s="193">
        <v>3</v>
      </c>
      <c r="F82" s="194">
        <f t="shared" si="3"/>
        <v>-3</v>
      </c>
    </row>
    <row r="83" spans="2:6">
      <c r="B83" s="190">
        <v>70</v>
      </c>
      <c r="C83" s="191"/>
      <c r="D83" s="192">
        <f t="shared" si="2"/>
        <v>0</v>
      </c>
      <c r="E83" s="193">
        <v>3</v>
      </c>
      <c r="F83" s="194">
        <f t="shared" si="3"/>
        <v>-3</v>
      </c>
    </row>
    <row r="84" spans="2:6">
      <c r="B84" s="190">
        <v>71</v>
      </c>
      <c r="C84" s="191"/>
      <c r="D84" s="192">
        <f t="shared" si="2"/>
        <v>0</v>
      </c>
      <c r="E84" s="193">
        <v>3</v>
      </c>
      <c r="F84" s="194">
        <f t="shared" si="3"/>
        <v>-3</v>
      </c>
    </row>
    <row r="85" spans="2:6">
      <c r="B85" s="190">
        <v>72</v>
      </c>
      <c r="C85" s="191"/>
      <c r="D85" s="192">
        <f t="shared" si="2"/>
        <v>0</v>
      </c>
      <c r="E85" s="193">
        <v>3</v>
      </c>
      <c r="F85" s="194">
        <f t="shared" si="3"/>
        <v>-3</v>
      </c>
    </row>
    <row r="86" spans="2:6">
      <c r="B86" s="190">
        <v>73</v>
      </c>
      <c r="C86" s="191"/>
      <c r="D86" s="192">
        <f t="shared" si="2"/>
        <v>0</v>
      </c>
      <c r="E86" s="193">
        <v>3</v>
      </c>
      <c r="F86" s="194">
        <f t="shared" si="3"/>
        <v>-3</v>
      </c>
    </row>
    <row r="87" spans="2:6">
      <c r="B87" s="190">
        <v>74</v>
      </c>
      <c r="C87" s="191"/>
      <c r="D87" s="192">
        <f t="shared" si="2"/>
        <v>0</v>
      </c>
      <c r="E87" s="193">
        <v>3</v>
      </c>
      <c r="F87" s="194">
        <f t="shared" si="3"/>
        <v>-3</v>
      </c>
    </row>
    <row r="88" spans="2:6">
      <c r="B88" s="190">
        <v>75</v>
      </c>
      <c r="C88" s="191"/>
      <c r="D88" s="192">
        <f t="shared" si="2"/>
        <v>0</v>
      </c>
      <c r="E88" s="193">
        <v>3</v>
      </c>
      <c r="F88" s="194">
        <f t="shared" si="3"/>
        <v>-3</v>
      </c>
    </row>
    <row r="89" spans="2:6">
      <c r="B89" s="190">
        <v>76</v>
      </c>
      <c r="C89" s="191"/>
      <c r="D89" s="192">
        <f t="shared" si="2"/>
        <v>0</v>
      </c>
      <c r="E89" s="193">
        <v>3</v>
      </c>
      <c r="F89" s="194">
        <f t="shared" si="3"/>
        <v>-3</v>
      </c>
    </row>
    <row r="90" spans="2:6">
      <c r="B90" s="190">
        <v>77</v>
      </c>
      <c r="C90" s="191"/>
      <c r="D90" s="192">
        <f t="shared" si="2"/>
        <v>0</v>
      </c>
      <c r="E90" s="193">
        <v>3</v>
      </c>
      <c r="F90" s="194">
        <f t="shared" si="3"/>
        <v>-3</v>
      </c>
    </row>
    <row r="91" spans="2:6">
      <c r="B91" s="190">
        <v>78</v>
      </c>
      <c r="C91" s="191"/>
      <c r="D91" s="192">
        <f t="shared" si="2"/>
        <v>0</v>
      </c>
      <c r="E91" s="193">
        <v>3</v>
      </c>
      <c r="F91" s="194">
        <f t="shared" si="3"/>
        <v>-3</v>
      </c>
    </row>
    <row r="92" spans="2:6">
      <c r="B92" s="190">
        <v>79</v>
      </c>
      <c r="C92" s="191"/>
      <c r="D92" s="192">
        <f t="shared" si="2"/>
        <v>0</v>
      </c>
      <c r="E92" s="193">
        <v>3</v>
      </c>
      <c r="F92" s="194">
        <f t="shared" si="3"/>
        <v>-3</v>
      </c>
    </row>
    <row r="93" spans="2:6">
      <c r="B93" s="190">
        <v>80</v>
      </c>
      <c r="C93" s="191"/>
      <c r="D93" s="192">
        <f t="shared" ref="D93:D101" si="4">C93/$E$13</f>
        <v>0</v>
      </c>
      <c r="E93" s="193">
        <v>3</v>
      </c>
      <c r="F93" s="194">
        <f t="shared" ref="F93:F101" si="5">(E93*D93)-E93</f>
        <v>-3</v>
      </c>
    </row>
    <row r="94" spans="2:6">
      <c r="B94" s="190">
        <v>81</v>
      </c>
      <c r="C94" s="191"/>
      <c r="D94" s="192">
        <f t="shared" si="4"/>
        <v>0</v>
      </c>
      <c r="E94" s="193">
        <v>3</v>
      </c>
      <c r="F94" s="194">
        <f t="shared" si="5"/>
        <v>-3</v>
      </c>
    </row>
    <row r="95" spans="2:6">
      <c r="B95" s="190">
        <v>82</v>
      </c>
      <c r="C95" s="191"/>
      <c r="D95" s="192">
        <f t="shared" si="4"/>
        <v>0</v>
      </c>
      <c r="E95" s="193">
        <v>3</v>
      </c>
      <c r="F95" s="194">
        <f t="shared" si="5"/>
        <v>-3</v>
      </c>
    </row>
    <row r="96" spans="2:6">
      <c r="B96" s="190">
        <v>83</v>
      </c>
      <c r="C96" s="191"/>
      <c r="D96" s="192">
        <f t="shared" si="4"/>
        <v>0</v>
      </c>
      <c r="E96" s="193">
        <v>3</v>
      </c>
      <c r="F96" s="194">
        <f t="shared" si="5"/>
        <v>-3</v>
      </c>
    </row>
    <row r="97" spans="1:8">
      <c r="B97" s="190">
        <v>84</v>
      </c>
      <c r="C97" s="191"/>
      <c r="D97" s="192">
        <f t="shared" si="4"/>
        <v>0</v>
      </c>
      <c r="E97" s="193">
        <v>3</v>
      </c>
      <c r="F97" s="194">
        <f t="shared" si="5"/>
        <v>-3</v>
      </c>
    </row>
    <row r="98" spans="1:8">
      <c r="B98" s="190">
        <v>85</v>
      </c>
      <c r="C98" s="191"/>
      <c r="D98" s="192">
        <f t="shared" si="4"/>
        <v>0</v>
      </c>
      <c r="E98" s="193">
        <v>3</v>
      </c>
      <c r="F98" s="194">
        <f t="shared" si="5"/>
        <v>-3</v>
      </c>
    </row>
    <row r="99" spans="1:8">
      <c r="B99" s="190">
        <v>86</v>
      </c>
      <c r="C99" s="191"/>
      <c r="D99" s="192">
        <f t="shared" si="4"/>
        <v>0</v>
      </c>
      <c r="E99" s="193">
        <v>3</v>
      </c>
      <c r="F99" s="194">
        <f t="shared" si="5"/>
        <v>-3</v>
      </c>
    </row>
    <row r="100" spans="1:8">
      <c r="B100" s="190">
        <v>87</v>
      </c>
      <c r="C100" s="191"/>
      <c r="D100" s="192">
        <f t="shared" si="4"/>
        <v>0</v>
      </c>
      <c r="E100" s="193">
        <v>3</v>
      </c>
      <c r="F100" s="194">
        <f t="shared" si="5"/>
        <v>-3</v>
      </c>
    </row>
    <row r="101" spans="1:8">
      <c r="B101" s="190">
        <v>88</v>
      </c>
      <c r="C101" s="191"/>
      <c r="D101" s="192">
        <f t="shared" si="4"/>
        <v>0</v>
      </c>
      <c r="E101" s="193">
        <v>3</v>
      </c>
      <c r="F101" s="194">
        <f t="shared" si="5"/>
        <v>-3</v>
      </c>
    </row>
    <row r="102" spans="1:8">
      <c r="B102" s="190">
        <v>89</v>
      </c>
      <c r="C102" s="191"/>
      <c r="D102" s="192">
        <f t="shared" ref="D102:D109" si="6">C102/$E$13</f>
        <v>0</v>
      </c>
      <c r="E102" s="193">
        <v>3</v>
      </c>
      <c r="F102" s="194">
        <f t="shared" ref="F102:F109" si="7">(E102*D102)-E102</f>
        <v>-3</v>
      </c>
    </row>
    <row r="103" spans="1:8">
      <c r="B103" s="190">
        <v>90</v>
      </c>
      <c r="C103" s="191"/>
      <c r="D103" s="192">
        <f t="shared" si="6"/>
        <v>0</v>
      </c>
      <c r="E103" s="193">
        <v>3</v>
      </c>
      <c r="F103" s="194">
        <f t="shared" si="7"/>
        <v>-3</v>
      </c>
    </row>
    <row r="104" spans="1:8">
      <c r="B104" s="190">
        <v>91</v>
      </c>
      <c r="C104" s="191"/>
      <c r="D104" s="192">
        <f t="shared" si="6"/>
        <v>0</v>
      </c>
      <c r="E104" s="193">
        <v>3</v>
      </c>
      <c r="F104" s="194">
        <f t="shared" si="7"/>
        <v>-3</v>
      </c>
    </row>
    <row r="105" spans="1:8">
      <c r="B105" s="190">
        <v>92</v>
      </c>
      <c r="C105" s="191"/>
      <c r="D105" s="192">
        <f t="shared" si="6"/>
        <v>0</v>
      </c>
      <c r="E105" s="193">
        <v>3</v>
      </c>
      <c r="F105" s="194">
        <f t="shared" si="7"/>
        <v>-3</v>
      </c>
    </row>
    <row r="106" spans="1:8">
      <c r="B106" s="190">
        <v>93</v>
      </c>
      <c r="C106" s="191"/>
      <c r="D106" s="192">
        <f t="shared" si="6"/>
        <v>0</v>
      </c>
      <c r="E106" s="193">
        <v>3</v>
      </c>
      <c r="F106" s="194">
        <f t="shared" si="7"/>
        <v>-3</v>
      </c>
    </row>
    <row r="107" spans="1:8">
      <c r="B107" s="190">
        <v>94</v>
      </c>
      <c r="C107" s="191"/>
      <c r="D107" s="192">
        <f t="shared" si="6"/>
        <v>0</v>
      </c>
      <c r="E107" s="193">
        <v>3</v>
      </c>
      <c r="F107" s="194">
        <f t="shared" si="7"/>
        <v>-3</v>
      </c>
    </row>
    <row r="108" spans="1:8">
      <c r="B108" s="190">
        <v>95</v>
      </c>
      <c r="C108" s="191"/>
      <c r="D108" s="192">
        <f t="shared" si="6"/>
        <v>0</v>
      </c>
      <c r="E108" s="193">
        <v>3</v>
      </c>
      <c r="F108" s="194">
        <f t="shared" si="7"/>
        <v>-3</v>
      </c>
    </row>
    <row r="109" spans="1:8" ht="13.5" thickBot="1">
      <c r="B109" s="195">
        <v>96</v>
      </c>
      <c r="C109" s="196"/>
      <c r="D109" s="197">
        <f t="shared" si="6"/>
        <v>0</v>
      </c>
      <c r="E109" s="198">
        <v>3</v>
      </c>
      <c r="F109" s="199">
        <f t="shared" si="7"/>
        <v>-3</v>
      </c>
    </row>
    <row r="110" spans="1:8" s="27" customFormat="1">
      <c r="B110" s="37"/>
      <c r="C110" s="37"/>
      <c r="D110" s="37"/>
      <c r="E110" s="37"/>
      <c r="F110" s="37"/>
    </row>
    <row r="111" spans="1:8" s="27" customFormat="1">
      <c r="B111" s="37"/>
      <c r="C111" s="37"/>
      <c r="D111" s="37"/>
      <c r="E111" s="37"/>
      <c r="F111" s="37"/>
    </row>
    <row r="112" spans="1:8">
      <c r="A112" s="27"/>
      <c r="B112" s="45" t="s">
        <v>1984</v>
      </c>
      <c r="C112" s="45"/>
      <c r="D112" s="45"/>
      <c r="E112" s="45"/>
      <c r="F112" s="47"/>
      <c r="G112" s="47"/>
      <c r="H112" s="47"/>
    </row>
    <row r="113" spans="1:8">
      <c r="A113" s="27"/>
      <c r="B113" s="47"/>
      <c r="C113" s="47"/>
      <c r="D113" s="47"/>
      <c r="E113" s="47"/>
      <c r="F113" s="47"/>
      <c r="G113" s="47"/>
      <c r="H113" s="47"/>
    </row>
    <row r="114" spans="1:8">
      <c r="A114" s="131" t="s">
        <v>11</v>
      </c>
      <c r="B114" s="25" t="s">
        <v>1985</v>
      </c>
      <c r="C114" s="25"/>
      <c r="D114" s="25"/>
      <c r="E114" s="25"/>
      <c r="F114" s="25"/>
      <c r="G114" s="25"/>
      <c r="H114" s="25"/>
    </row>
    <row r="115" spans="1:8">
      <c r="A115" s="27"/>
      <c r="B115" s="25" t="s">
        <v>1986</v>
      </c>
      <c r="C115" s="25"/>
      <c r="D115" s="25"/>
      <c r="E115" s="25"/>
      <c r="F115" s="47"/>
      <c r="G115" s="47"/>
      <c r="H115" s="47"/>
    </row>
    <row r="116" spans="1:8">
      <c r="A116" s="131" t="s">
        <v>11</v>
      </c>
      <c r="B116" s="25" t="s">
        <v>1987</v>
      </c>
      <c r="C116" s="25"/>
      <c r="D116" s="25"/>
      <c r="E116" s="25"/>
      <c r="F116" s="25"/>
      <c r="G116" s="25"/>
      <c r="H116" s="25"/>
    </row>
    <row r="117" spans="1:8">
      <c r="A117" s="27"/>
      <c r="B117" s="25" t="s">
        <v>1988</v>
      </c>
      <c r="C117" s="25"/>
      <c r="D117" s="25"/>
      <c r="E117" s="25"/>
      <c r="F117" s="25"/>
      <c r="G117" s="25"/>
      <c r="H117" s="47"/>
    </row>
    <row r="118" spans="1:8">
      <c r="A118" s="27"/>
      <c r="B118" s="208" t="s">
        <v>2255</v>
      </c>
      <c r="C118" s="27"/>
      <c r="D118" s="27"/>
      <c r="E118" s="27"/>
      <c r="F118" s="27"/>
      <c r="G118" s="27"/>
      <c r="H118" s="47"/>
    </row>
  </sheetData>
  <sheetProtection algorithmName="SHA-512" hashValue="Ovl4iZ//drRSlJ1GZ6Ii38eBxs4U5TDA48aXrpg1JnPdaClQE2bqvZkTba8iGSSkxylXOlaugN9N8LMlFV4qrg==" saltValue="8ft+6UClLVbbhE69GhdrJQ==" spinCount="100000" sheet="1" objects="1" scenarios="1"/>
  <customSheetViews>
    <customSheetView guid="{EA113338-5CA0-4FE5-B53D-9F4C3B9D3D94}" scale="60" showPageBreaks="1" view="pageBreakPreview" topLeftCell="A94">
      <selection activeCell="E3" sqref="E3"/>
      <rowBreaks count="1" manualBreakCount="1">
        <brk id="110" max="16383" man="1"/>
      </rowBreaks>
      <pageMargins left="0.25" right="0.25" top="0.75" bottom="0.75" header="0.3" footer="0.3"/>
      <pageSetup paperSize="9" orientation="portrait" r:id="rId1"/>
      <headerFooter>
        <oddHeader>&amp;L&amp;G&amp;R&amp;A</oddHeader>
        <oddFooter>&amp;L&amp;"Arial,Regular"&amp;6&amp;F&amp;R&amp;"Arial,Regular"&amp;7Page &amp;P of &amp;N</oddFooter>
      </headerFooter>
    </customSheetView>
  </customSheetViews>
  <mergeCells count="6">
    <mergeCell ref="A2:I2"/>
    <mergeCell ref="B11:B13"/>
    <mergeCell ref="C11:C13"/>
    <mergeCell ref="D11:D13"/>
    <mergeCell ref="E11:E12"/>
    <mergeCell ref="F11:F13"/>
  </mergeCells>
  <conditionalFormatting sqref="D14:D109">
    <cfRule type="cellIs" dxfId="26" priority="4" operator="equal">
      <formula>0</formula>
    </cfRule>
  </conditionalFormatting>
  <conditionalFormatting sqref="G4">
    <cfRule type="expression" dxfId="25" priority="107">
      <formula>_xlfn.ISFORMULA(F4:R103)</formula>
    </cfRule>
  </conditionalFormatting>
  <conditionalFormatting sqref="B118">
    <cfRule type="expression" dxfId="24" priority="2">
      <formula>_xlfn.ISFORMULA(B118:N217)</formula>
    </cfRule>
  </conditionalFormatting>
  <conditionalFormatting sqref="F14:F109">
    <cfRule type="cellIs" dxfId="23" priority="1" operator="equal">
      <formula>-3</formula>
    </cfRule>
  </conditionalFormatting>
  <pageMargins left="0.25" right="0.25" top="0.75" bottom="0.75" header="0.3" footer="0.3"/>
  <pageSetup paperSize="9" orientation="portrait" r:id="rId2"/>
  <headerFooter>
    <oddHeader>&amp;L&amp;G&amp;R&amp;"Arial,Regular"&amp;8&amp;A</oddHeader>
    <oddFooter>&amp;L&amp;"Arial,Regular"&amp;8&amp;A&amp;C&amp;"Arial,Regular"&amp;8&amp;F&amp;R&amp;"Arial,Regular"&amp;8Page &amp;P of &amp;N</oddFooter>
  </headerFooter>
  <rowBreaks count="1" manualBreakCount="1">
    <brk id="110" max="16383" man="1"/>
  </rowBreaks>
  <ignoredErrors>
    <ignoredError sqref="D14:D28 D29:D109" emptyCellReference="1"/>
  </ignoredErrors>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B13579-B7B9-47C4-90C3-2A72CF19DABF}">
  <sheetPr>
    <tabColor rgb="FF1B3067"/>
    <pageSetUpPr fitToPage="1"/>
  </sheetPr>
  <dimension ref="A2:I47"/>
  <sheetViews>
    <sheetView view="pageLayout" topLeftCell="A8" zoomScale="160" zoomScaleNormal="100" zoomScaleSheetLayoutView="100" zoomScalePageLayoutView="160" workbookViewId="0">
      <selection activeCell="I21" sqref="I21"/>
    </sheetView>
  </sheetViews>
  <sheetFormatPr defaultColWidth="8.7109375" defaultRowHeight="12.75"/>
  <cols>
    <col min="1" max="1" width="8.7109375" style="27"/>
    <col min="2" max="2" width="4.7109375" style="27" customWidth="1"/>
    <col min="3" max="3" width="12.5703125" style="27" customWidth="1"/>
    <col min="4" max="4" width="13.42578125" style="27" customWidth="1"/>
    <col min="5" max="5" width="13.28515625" style="27" customWidth="1"/>
    <col min="6" max="6" width="10.5703125" style="27" customWidth="1"/>
    <col min="7" max="7" width="7" style="27" customWidth="1"/>
    <col min="8" max="8" width="10.5703125" style="103" customWidth="1"/>
    <col min="9" max="9" width="10.85546875" style="27" customWidth="1"/>
    <col min="10" max="16384" width="8.7109375" style="27"/>
  </cols>
  <sheetData>
    <row r="2" spans="1:9" ht="18">
      <c r="A2" s="240" t="s">
        <v>2032</v>
      </c>
      <c r="B2" s="240"/>
      <c r="C2" s="240"/>
      <c r="D2" s="240"/>
      <c r="E2" s="240"/>
      <c r="F2" s="240"/>
      <c r="G2" s="240"/>
      <c r="H2" s="240"/>
      <c r="I2" s="240"/>
    </row>
    <row r="3" spans="1:9">
      <c r="A3" s="45"/>
      <c r="B3" s="45"/>
      <c r="C3" s="45"/>
      <c r="D3" s="45"/>
      <c r="E3" s="45"/>
      <c r="F3" s="45"/>
      <c r="G3" s="45"/>
      <c r="H3" s="104"/>
      <c r="I3" s="45"/>
    </row>
    <row r="4" spans="1:9">
      <c r="A4" s="45" t="s">
        <v>0</v>
      </c>
      <c r="C4" s="128"/>
      <c r="E4" s="45" t="s">
        <v>1</v>
      </c>
      <c r="F4" s="128"/>
      <c r="H4" s="45" t="s">
        <v>2</v>
      </c>
      <c r="I4" s="130"/>
    </row>
    <row r="5" spans="1:9">
      <c r="A5" s="45"/>
      <c r="C5" s="45"/>
      <c r="F5" s="45"/>
      <c r="H5" s="46"/>
    </row>
    <row r="6" spans="1:9">
      <c r="A6" s="45"/>
      <c r="C6" s="45"/>
      <c r="F6" s="45"/>
      <c r="H6" s="46"/>
    </row>
    <row r="7" spans="1:9">
      <c r="A7" s="45" t="s">
        <v>2173</v>
      </c>
      <c r="C7" s="45"/>
      <c r="D7" s="128"/>
      <c r="H7" s="45" t="s">
        <v>2</v>
      </c>
      <c r="I7" s="128"/>
    </row>
    <row r="8" spans="1:9">
      <c r="A8" s="45"/>
      <c r="C8" s="45"/>
      <c r="F8" s="45"/>
      <c r="G8" s="46"/>
      <c r="H8" s="46"/>
    </row>
    <row r="9" spans="1:9">
      <c r="B9" s="37"/>
      <c r="C9" s="37"/>
      <c r="D9" s="37"/>
      <c r="E9" s="37"/>
      <c r="F9" s="37"/>
    </row>
    <row r="10" spans="1:9">
      <c r="A10" s="47"/>
      <c r="B10" s="26" t="s">
        <v>1976</v>
      </c>
      <c r="C10" s="26"/>
      <c r="D10" s="26"/>
      <c r="E10" s="26"/>
      <c r="F10" s="26"/>
      <c r="G10" s="26"/>
      <c r="H10" s="26"/>
      <c r="I10" s="26"/>
    </row>
    <row r="11" spans="1:9">
      <c r="A11" s="47"/>
      <c r="B11" s="30" t="s">
        <v>1977</v>
      </c>
      <c r="C11" s="30"/>
      <c r="D11" s="47"/>
      <c r="E11" s="47"/>
      <c r="F11" s="47"/>
      <c r="G11" s="47"/>
      <c r="H11" s="47"/>
      <c r="I11" s="47"/>
    </row>
    <row r="12" spans="1:9">
      <c r="A12" s="47"/>
      <c r="B12" s="47"/>
      <c r="C12" s="47"/>
      <c r="D12" s="47"/>
      <c r="E12" s="47"/>
      <c r="F12" s="47"/>
      <c r="G12" s="47"/>
      <c r="H12" s="47"/>
      <c r="I12" s="47"/>
    </row>
    <row r="13" spans="1:9">
      <c r="A13" s="47"/>
      <c r="B13" s="26" t="s">
        <v>1978</v>
      </c>
      <c r="C13" s="26"/>
      <c r="D13" s="26"/>
      <c r="E13" s="47"/>
      <c r="F13" s="47"/>
      <c r="G13" s="47"/>
      <c r="H13" s="47"/>
      <c r="I13" s="47"/>
    </row>
    <row r="14" spans="1:9">
      <c r="A14" s="47"/>
      <c r="B14" s="47"/>
      <c r="C14" s="47"/>
      <c r="D14" s="47"/>
      <c r="E14" s="47"/>
      <c r="F14" s="47"/>
      <c r="G14" s="47"/>
      <c r="H14" s="47"/>
      <c r="I14" s="47"/>
    </row>
    <row r="15" spans="1:9">
      <c r="A15" s="47"/>
      <c r="B15" s="25" t="s">
        <v>2073</v>
      </c>
      <c r="C15" s="25"/>
      <c r="D15" s="25"/>
      <c r="E15" s="25"/>
      <c r="F15" s="25"/>
      <c r="G15" s="47"/>
      <c r="H15" s="47"/>
      <c r="I15" s="47"/>
    </row>
    <row r="16" spans="1:9">
      <c r="A16" s="131" t="s">
        <v>11</v>
      </c>
      <c r="B16" s="25" t="s">
        <v>2189</v>
      </c>
      <c r="C16" s="25"/>
      <c r="D16" s="25"/>
      <c r="E16" s="25"/>
      <c r="F16" s="25"/>
      <c r="G16" s="25"/>
      <c r="H16" s="25"/>
      <c r="I16" s="25"/>
    </row>
    <row r="17" spans="1:9">
      <c r="A17" s="47"/>
      <c r="B17" s="25" t="s">
        <v>45</v>
      </c>
      <c r="C17" s="25"/>
      <c r="D17" s="25"/>
      <c r="E17" s="25"/>
      <c r="F17" s="47"/>
      <c r="G17" s="47"/>
      <c r="H17" s="47"/>
      <c r="I17" s="47"/>
    </row>
    <row r="18" spans="1:9">
      <c r="A18" s="131" t="s">
        <v>11</v>
      </c>
      <c r="B18" s="25" t="s">
        <v>2190</v>
      </c>
      <c r="C18" s="25"/>
      <c r="D18" s="25"/>
      <c r="E18" s="25"/>
      <c r="F18" s="25"/>
      <c r="G18" s="25"/>
      <c r="H18" s="25"/>
      <c r="I18" s="25"/>
    </row>
    <row r="19" spans="1:9">
      <c r="A19" s="47"/>
      <c r="B19" s="25" t="s">
        <v>2136</v>
      </c>
      <c r="C19" s="25"/>
      <c r="D19" s="25"/>
      <c r="E19" s="25"/>
      <c r="F19" s="25"/>
      <c r="G19" s="25"/>
      <c r="H19" s="25"/>
      <c r="I19" s="47"/>
    </row>
    <row r="20" spans="1:9">
      <c r="A20" s="47"/>
      <c r="I20" s="47"/>
    </row>
    <row r="21" spans="1:9">
      <c r="I21" s="47"/>
    </row>
    <row r="22" spans="1:9">
      <c r="A22" s="47"/>
      <c r="B22" s="241" t="s">
        <v>1979</v>
      </c>
      <c r="C22" s="241"/>
      <c r="D22" s="241"/>
      <c r="E22" s="241"/>
      <c r="F22" s="241"/>
      <c r="G22" s="241"/>
      <c r="H22" s="241"/>
      <c r="I22" s="241"/>
    </row>
    <row r="23" spans="1:9">
      <c r="A23" s="47"/>
      <c r="B23" s="45"/>
      <c r="C23" s="45"/>
      <c r="D23" s="45"/>
      <c r="E23" s="45"/>
      <c r="F23" s="45"/>
      <c r="G23" s="45"/>
      <c r="H23" s="104"/>
      <c r="I23" s="45"/>
    </row>
    <row r="24" spans="1:9">
      <c r="A24" s="131" t="s">
        <v>11</v>
      </c>
      <c r="B24" s="27" t="s">
        <v>2257</v>
      </c>
      <c r="I24" s="47"/>
    </row>
    <row r="25" spans="1:9">
      <c r="A25" s="47"/>
      <c r="B25" s="27" t="s">
        <v>2119</v>
      </c>
      <c r="F25" s="47"/>
      <c r="G25" s="47"/>
      <c r="H25" s="47"/>
      <c r="I25" s="47"/>
    </row>
    <row r="26" spans="1:9">
      <c r="A26" s="131" t="s">
        <v>11</v>
      </c>
      <c r="B26" s="239" t="s">
        <v>1980</v>
      </c>
      <c r="C26" s="239"/>
      <c r="D26" s="239"/>
      <c r="E26" s="239"/>
      <c r="F26" s="239"/>
      <c r="G26" s="47"/>
      <c r="H26" s="47"/>
      <c r="I26" s="47"/>
    </row>
    <row r="27" spans="1:9">
      <c r="A27" s="131" t="s">
        <v>11</v>
      </c>
      <c r="B27" s="239" t="s">
        <v>2120</v>
      </c>
      <c r="C27" s="239"/>
      <c r="D27" s="239"/>
      <c r="E27" s="239"/>
      <c r="F27" s="239"/>
      <c r="G27" s="47"/>
      <c r="H27" s="47"/>
      <c r="I27" s="47"/>
    </row>
    <row r="28" spans="1:9">
      <c r="A28" s="131" t="s">
        <v>11</v>
      </c>
      <c r="B28" s="239" t="s">
        <v>2258</v>
      </c>
      <c r="C28" s="239"/>
      <c r="D28" s="239"/>
      <c r="E28" s="239"/>
      <c r="F28" s="239"/>
      <c r="G28" s="239"/>
      <c r="H28" s="239"/>
      <c r="I28" s="239"/>
    </row>
    <row r="29" spans="1:9">
      <c r="A29" s="47"/>
      <c r="B29" s="239" t="s">
        <v>44</v>
      </c>
      <c r="C29" s="239"/>
      <c r="D29" s="239"/>
      <c r="E29" s="239"/>
      <c r="F29" s="239"/>
      <c r="G29" s="239"/>
      <c r="H29" s="239"/>
      <c r="I29" s="239"/>
    </row>
    <row r="30" spans="1:9">
      <c r="A30" s="47"/>
      <c r="B30" s="239" t="s">
        <v>2124</v>
      </c>
      <c r="C30" s="239"/>
      <c r="D30" s="47"/>
      <c r="E30" s="47"/>
      <c r="F30" s="47"/>
      <c r="G30" s="47"/>
      <c r="H30" s="47"/>
      <c r="I30" s="47"/>
    </row>
    <row r="31" spans="1:9">
      <c r="A31" s="131" t="s">
        <v>11</v>
      </c>
      <c r="B31" s="25" t="s">
        <v>2125</v>
      </c>
      <c r="C31" s="25"/>
      <c r="D31" s="25"/>
      <c r="E31" s="25"/>
      <c r="F31" s="25"/>
      <c r="G31" s="25"/>
      <c r="H31" s="25"/>
      <c r="I31" s="25"/>
    </row>
    <row r="32" spans="1:9">
      <c r="A32" s="47"/>
      <c r="B32" s="239" t="s">
        <v>2126</v>
      </c>
      <c r="C32" s="239"/>
      <c r="D32" s="239"/>
      <c r="E32" s="239"/>
      <c r="F32" s="239"/>
      <c r="G32" s="239"/>
      <c r="H32" s="239"/>
      <c r="I32" s="239"/>
    </row>
    <row r="33" spans="1:9">
      <c r="A33" s="47"/>
      <c r="B33" s="239" t="s">
        <v>1981</v>
      </c>
      <c r="C33" s="239"/>
      <c r="D33" s="239"/>
      <c r="E33" s="239"/>
      <c r="F33" s="239"/>
      <c r="G33" s="239"/>
      <c r="H33" s="239"/>
      <c r="I33" s="239"/>
    </row>
    <row r="34" spans="1:9">
      <c r="A34" s="47"/>
      <c r="B34" s="239" t="s">
        <v>1982</v>
      </c>
      <c r="C34" s="239"/>
      <c r="D34" s="239"/>
      <c r="E34" s="239"/>
      <c r="F34" s="47"/>
      <c r="G34" s="47"/>
      <c r="H34" s="47"/>
      <c r="I34" s="47"/>
    </row>
    <row r="35" spans="1:9">
      <c r="A35" s="131" t="s">
        <v>11</v>
      </c>
      <c r="B35" s="239" t="s">
        <v>1983</v>
      </c>
      <c r="C35" s="239"/>
      <c r="D35" s="239"/>
      <c r="E35" s="47"/>
      <c r="F35" s="47"/>
      <c r="G35" s="47"/>
      <c r="H35" s="47"/>
      <c r="I35" s="47"/>
    </row>
    <row r="36" spans="1:9">
      <c r="C36" s="51"/>
      <c r="D36" s="37"/>
      <c r="E36" s="37"/>
      <c r="F36" s="52"/>
      <c r="G36" s="52"/>
      <c r="H36" s="52"/>
      <c r="I36" s="52"/>
    </row>
    <row r="37" spans="1:9">
      <c r="C37" s="51"/>
      <c r="D37" s="37"/>
      <c r="E37" s="37"/>
      <c r="F37" s="52"/>
      <c r="G37" s="52"/>
      <c r="H37" s="52"/>
      <c r="I37" s="52"/>
    </row>
    <row r="38" spans="1:9">
      <c r="A38" s="37"/>
      <c r="B38" s="37"/>
      <c r="C38" s="37"/>
      <c r="D38" s="37"/>
      <c r="E38" s="37"/>
      <c r="F38" s="52"/>
      <c r="G38" s="52"/>
      <c r="H38" s="52"/>
      <c r="I38" s="52"/>
    </row>
    <row r="39" spans="1:9">
      <c r="A39" s="40" t="s">
        <v>2172</v>
      </c>
      <c r="B39" s="38"/>
      <c r="C39" s="38"/>
      <c r="D39" s="38"/>
      <c r="E39" s="38"/>
      <c r="F39" s="53"/>
      <c r="G39" s="52"/>
      <c r="H39" s="52"/>
      <c r="I39" s="52"/>
    </row>
    <row r="40" spans="1:9">
      <c r="A40" s="38"/>
      <c r="B40" s="38"/>
      <c r="C40" s="38"/>
      <c r="D40" s="38"/>
      <c r="E40" s="38"/>
      <c r="F40" s="53"/>
      <c r="G40" s="52"/>
      <c r="H40" s="52"/>
      <c r="I40" s="52"/>
    </row>
    <row r="41" spans="1:9">
      <c r="A41" s="38"/>
      <c r="B41" s="38" t="s">
        <v>47</v>
      </c>
      <c r="C41" s="38"/>
      <c r="D41" s="38" t="s">
        <v>2149</v>
      </c>
      <c r="E41" s="38"/>
      <c r="F41" s="53"/>
      <c r="G41" s="52"/>
      <c r="H41" s="52"/>
      <c r="I41" s="52"/>
    </row>
    <row r="42" spans="1:9">
      <c r="A42" s="38"/>
      <c r="B42" s="38"/>
      <c r="C42" s="38"/>
      <c r="D42" s="38" t="s">
        <v>48</v>
      </c>
      <c r="E42" s="38"/>
      <c r="F42" s="53"/>
      <c r="G42" s="52"/>
      <c r="H42" s="52"/>
      <c r="I42" s="52"/>
    </row>
    <row r="43" spans="1:9">
      <c r="A43" s="38"/>
      <c r="B43" s="38"/>
      <c r="C43" s="38"/>
      <c r="D43" s="38" t="s">
        <v>2259</v>
      </c>
      <c r="E43" s="38"/>
      <c r="F43" s="53"/>
      <c r="G43" s="52"/>
      <c r="H43" s="52"/>
      <c r="I43" s="52"/>
    </row>
    <row r="44" spans="1:9">
      <c r="A44" s="38"/>
      <c r="B44" s="38"/>
      <c r="C44" s="38"/>
      <c r="D44" s="38" t="s">
        <v>2260</v>
      </c>
      <c r="E44" s="38"/>
      <c r="F44" s="53"/>
      <c r="G44" s="52"/>
      <c r="H44" s="52"/>
      <c r="I44" s="52"/>
    </row>
    <row r="45" spans="1:9">
      <c r="A45" s="37"/>
      <c r="B45" s="37"/>
      <c r="C45" s="37"/>
      <c r="D45" s="38"/>
      <c r="E45" s="37"/>
      <c r="F45" s="52"/>
      <c r="G45" s="52"/>
      <c r="H45" s="52"/>
      <c r="I45" s="52"/>
    </row>
    <row r="46" spans="1:9">
      <c r="A46" s="37"/>
      <c r="B46" s="37"/>
      <c r="C46" s="37"/>
      <c r="D46" s="37"/>
      <c r="E46" s="37"/>
      <c r="F46" s="52"/>
      <c r="G46" s="52"/>
      <c r="H46" s="52"/>
      <c r="I46" s="52"/>
    </row>
    <row r="47" spans="1:9">
      <c r="A47" s="37"/>
      <c r="B47" s="37"/>
      <c r="C47" s="37"/>
      <c r="D47" s="37"/>
      <c r="E47" s="37"/>
      <c r="F47" s="52"/>
      <c r="G47" s="52"/>
      <c r="H47" s="52"/>
      <c r="I47" s="52"/>
    </row>
  </sheetData>
  <sheetProtection algorithmName="SHA-512" hashValue="+/O7z1wxDxE74wRUADiBjSvhW5UA5F9uZTDTNjlBTKAUjOFtu56W2vzuhNTwy1NzthUcCwXPCLV7UfmJasiTXg==" saltValue="XCBrACqi9CzCH00JUXF9aA==" spinCount="100000" sheet="1" objects="1" scenarios="1"/>
  <customSheetViews>
    <customSheetView guid="{EA113338-5CA0-4FE5-B53D-9F4C3B9D3D94}" scale="60" showPageBreaks="1" fitToPage="1" view="pageBreakPreview">
      <selection activeCell="E12" sqref="E12"/>
      <pageMargins left="0.25" right="0.25" top="0.75" bottom="0.75" header="0.3" footer="0.3"/>
      <pageSetup paperSize="9" fitToHeight="0" orientation="portrait" r:id="rId1"/>
      <headerFooter>
        <oddHeader>&amp;L&amp;G&amp;R&amp;"Arial,Regular"&amp;9&amp;K000000&amp;A</oddHeader>
        <oddFooter>&amp;L&amp;"Arial,Regular"&amp;6&amp;F&amp;R&amp;"Arial,Regular"&amp;7Page &amp;P of &amp;N</oddFooter>
      </headerFooter>
    </customSheetView>
  </customSheetViews>
  <mergeCells count="11">
    <mergeCell ref="B35:D35"/>
    <mergeCell ref="B27:F27"/>
    <mergeCell ref="B28:I28"/>
    <mergeCell ref="B29:I29"/>
    <mergeCell ref="B30:C30"/>
    <mergeCell ref="B32:I32"/>
    <mergeCell ref="B26:F26"/>
    <mergeCell ref="A2:I2"/>
    <mergeCell ref="B22:I22"/>
    <mergeCell ref="B33:I33"/>
    <mergeCell ref="B34:E34"/>
  </mergeCells>
  <conditionalFormatting sqref="I4:XFD4 I7:XFD7 I8:XES1048477 I5:XES6 I1:XES3">
    <cfRule type="expression" dxfId="22" priority="1">
      <formula>_xlfn.ISFORMULA(I1:U100)</formula>
    </cfRule>
  </conditionalFormatting>
  <conditionalFormatting sqref="H5:H6 E4">
    <cfRule type="expression" dxfId="21" priority="71">
      <formula>_xlfn.ISFORMULA(D4:Q103)</formula>
    </cfRule>
  </conditionalFormatting>
  <conditionalFormatting sqref="A8:H1048477 A5:F6 A7:E7 A1:H3 A4:C4">
    <cfRule type="expression" dxfId="20" priority="72">
      <formula>_xlfn.ISFORMULA(A1:N100)</formula>
    </cfRule>
  </conditionalFormatting>
  <conditionalFormatting sqref="XET1:XFD3 XET5:XFD6 XET8:XFD1048477">
    <cfRule type="expression" dxfId="19" priority="73">
      <formula>_xlfn.ISFORMULA(A1:XET100)</formula>
    </cfRule>
  </conditionalFormatting>
  <conditionalFormatting sqref="A1048478:H1048576">
    <cfRule type="expression" dxfId="18" priority="78">
      <formula>_xlfn.ISFORMULA(A1:N1048478)</formula>
    </cfRule>
  </conditionalFormatting>
  <conditionalFormatting sqref="I1048478:XFD1048576">
    <cfRule type="expression" dxfId="17" priority="79">
      <formula>_xlfn.ISFORMULA(I1:U1048478)</formula>
    </cfRule>
  </conditionalFormatting>
  <conditionalFormatting sqref="H7 H4">
    <cfRule type="expression" dxfId="16" priority="82">
      <formula>_xlfn.ISFORMULA(F4:S103)</formula>
    </cfRule>
  </conditionalFormatting>
  <pageMargins left="0.25" right="0.25" top="0.75" bottom="0.75" header="0.3" footer="0.3"/>
  <pageSetup paperSize="9" fitToHeight="0" orientation="portrait" r:id="rId2"/>
  <headerFooter>
    <oddHeader>&amp;L&amp;"Arial,Regular"&amp;G&amp;R&amp;"Arial,Regular"&amp;8&amp;K000000&amp;A</oddHeader>
    <oddFooter>&amp;L&amp;"Arial,Regular"&amp;8&amp;A&amp;C&amp;"Arial,Regular"&amp;8&amp;F&amp;R&amp;"Arial,Regular"&amp;8Page &amp;P of &amp;N</oddFooter>
  </headerFooter>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5F2D8C-A790-4973-9979-44CE5966600A}">
  <sheetPr>
    <tabColor rgb="FF1B3067"/>
    <pageSetUpPr fitToPage="1"/>
  </sheetPr>
  <dimension ref="A2:J50"/>
  <sheetViews>
    <sheetView view="pageLayout" zoomScale="178" zoomScaleNormal="100" zoomScaleSheetLayoutView="115" zoomScalePageLayoutView="178" workbookViewId="0">
      <selection activeCell="J13" sqref="J13"/>
    </sheetView>
  </sheetViews>
  <sheetFormatPr defaultColWidth="8.7109375" defaultRowHeight="12.75"/>
  <cols>
    <col min="1" max="1" width="8.7109375" style="27"/>
    <col min="2" max="2" width="4.85546875" style="27" customWidth="1"/>
    <col min="3" max="3" width="12.5703125" style="27" customWidth="1"/>
    <col min="4" max="4" width="13.42578125" style="27" customWidth="1"/>
    <col min="5" max="5" width="11.140625" style="27" customWidth="1"/>
    <col min="6" max="6" width="10.5703125" style="27" customWidth="1"/>
    <col min="7" max="7" width="8.140625" style="27" customWidth="1"/>
    <col min="8" max="8" width="7.7109375" style="103" customWidth="1"/>
    <col min="9" max="9" width="10.42578125" style="27" customWidth="1"/>
    <col min="10" max="10" width="9.140625" style="27" customWidth="1"/>
    <col min="11" max="16384" width="8.7109375" style="27"/>
  </cols>
  <sheetData>
    <row r="2" spans="1:10" ht="18">
      <c r="A2" s="240" t="s">
        <v>2214</v>
      </c>
      <c r="B2" s="240"/>
      <c r="C2" s="240"/>
      <c r="D2" s="240"/>
      <c r="E2" s="240"/>
      <c r="F2" s="240"/>
      <c r="G2" s="240"/>
      <c r="H2" s="240"/>
      <c r="I2" s="240"/>
      <c r="J2" s="240"/>
    </row>
    <row r="3" spans="1:10">
      <c r="A3" s="45"/>
      <c r="B3" s="45"/>
      <c r="C3" s="45"/>
      <c r="D3" s="45"/>
      <c r="E3" s="45"/>
      <c r="F3" s="45"/>
      <c r="G3" s="45"/>
      <c r="H3" s="104"/>
      <c r="I3" s="45"/>
    </row>
    <row r="4" spans="1:10">
      <c r="A4" s="45" t="s">
        <v>0</v>
      </c>
      <c r="C4" s="128"/>
      <c r="E4" s="45" t="s">
        <v>1</v>
      </c>
      <c r="F4" s="128"/>
      <c r="G4" s="100"/>
      <c r="H4" s="45" t="s">
        <v>2</v>
      </c>
      <c r="I4" s="130"/>
    </row>
    <row r="5" spans="1:10">
      <c r="A5" s="45"/>
      <c r="C5" s="45"/>
      <c r="G5" s="46"/>
      <c r="H5" s="45"/>
    </row>
    <row r="6" spans="1:10">
      <c r="A6" s="45"/>
      <c r="C6" s="45"/>
      <c r="G6" s="46"/>
      <c r="H6" s="45"/>
    </row>
    <row r="7" spans="1:10">
      <c r="A7" s="45" t="s">
        <v>2174</v>
      </c>
      <c r="C7" s="45"/>
      <c r="D7" s="128"/>
      <c r="G7" s="101"/>
      <c r="H7" s="45" t="s">
        <v>2</v>
      </c>
      <c r="I7" s="128"/>
    </row>
    <row r="8" spans="1:10">
      <c r="A8" s="45"/>
      <c r="C8" s="45"/>
      <c r="F8" s="45"/>
      <c r="G8" s="46"/>
      <c r="H8" s="46"/>
    </row>
    <row r="9" spans="1:10">
      <c r="A9" s="45"/>
      <c r="B9" s="45"/>
      <c r="C9" s="45"/>
      <c r="D9" s="45"/>
      <c r="E9" s="45"/>
      <c r="F9" s="45"/>
      <c r="G9" s="45"/>
      <c r="H9" s="104"/>
      <c r="I9" s="45"/>
    </row>
    <row r="10" spans="1:10">
      <c r="A10" s="47"/>
      <c r="B10" s="26" t="s">
        <v>1976</v>
      </c>
      <c r="C10" s="26"/>
      <c r="D10" s="26"/>
      <c r="E10" s="26"/>
      <c r="F10" s="26"/>
      <c r="G10" s="26"/>
      <c r="H10" s="26"/>
      <c r="I10" s="26"/>
    </row>
    <row r="11" spans="1:10">
      <c r="A11" s="47"/>
      <c r="B11" s="30" t="s">
        <v>2033</v>
      </c>
      <c r="C11" s="30"/>
      <c r="D11" s="47"/>
      <c r="E11" s="47"/>
      <c r="F11" s="47"/>
      <c r="G11" s="47"/>
      <c r="H11" s="47"/>
      <c r="I11" s="47"/>
    </row>
    <row r="12" spans="1:10">
      <c r="A12" s="47"/>
      <c r="B12" s="47"/>
      <c r="C12" s="47"/>
      <c r="D12" s="47"/>
      <c r="E12" s="47"/>
      <c r="F12" s="47"/>
      <c r="G12" s="47"/>
      <c r="H12" s="47"/>
      <c r="I12" s="47"/>
    </row>
    <row r="13" spans="1:10">
      <c r="A13" s="47"/>
      <c r="B13" s="45" t="s">
        <v>2034</v>
      </c>
      <c r="C13" s="45"/>
      <c r="D13" s="47"/>
      <c r="E13" s="47"/>
      <c r="F13" s="47"/>
      <c r="G13" s="47"/>
      <c r="H13" s="47"/>
      <c r="I13" s="47"/>
    </row>
    <row r="14" spans="1:10">
      <c r="A14" s="47"/>
      <c r="B14" s="47"/>
      <c r="C14" s="47"/>
      <c r="D14" s="47"/>
      <c r="E14" s="47"/>
      <c r="F14" s="47"/>
      <c r="G14" s="47"/>
      <c r="H14" s="47"/>
      <c r="I14" s="47"/>
    </row>
    <row r="15" spans="1:10">
      <c r="A15" s="47"/>
      <c r="B15" s="25" t="s">
        <v>2051</v>
      </c>
      <c r="C15" s="25"/>
      <c r="D15" s="25"/>
      <c r="E15" s="25"/>
      <c r="F15" s="25"/>
      <c r="G15" s="47"/>
      <c r="H15" s="47"/>
      <c r="I15" s="47"/>
    </row>
    <row r="16" spans="1:10">
      <c r="A16" s="131" t="s">
        <v>11</v>
      </c>
      <c r="B16" s="25" t="s">
        <v>2191</v>
      </c>
      <c r="C16" s="25"/>
      <c r="D16" s="25"/>
      <c r="E16" s="25"/>
      <c r="F16" s="25"/>
      <c r="G16" s="25"/>
      <c r="H16" s="25"/>
      <c r="I16" s="25"/>
    </row>
    <row r="17" spans="1:9">
      <c r="A17" s="47"/>
      <c r="B17" s="25" t="s">
        <v>45</v>
      </c>
      <c r="C17" s="25"/>
      <c r="D17" s="25"/>
      <c r="E17" s="25"/>
      <c r="F17" s="47"/>
      <c r="G17" s="47"/>
      <c r="H17" s="47"/>
      <c r="I17" s="47"/>
    </row>
    <row r="18" spans="1:9">
      <c r="A18" s="131" t="s">
        <v>11</v>
      </c>
      <c r="B18" s="25" t="s">
        <v>2192</v>
      </c>
      <c r="C18" s="25"/>
      <c r="D18" s="25"/>
      <c r="E18" s="25"/>
      <c r="F18" s="25"/>
      <c r="G18" s="25"/>
      <c r="H18" s="25"/>
      <c r="I18" s="25"/>
    </row>
    <row r="19" spans="1:9">
      <c r="A19" s="47"/>
      <c r="B19" s="25" t="s">
        <v>2035</v>
      </c>
      <c r="C19" s="25"/>
      <c r="D19" s="25"/>
      <c r="E19" s="25"/>
      <c r="F19" s="25"/>
      <c r="G19" s="25"/>
      <c r="H19" s="25"/>
      <c r="I19" s="47"/>
    </row>
    <row r="20" spans="1:9">
      <c r="A20" s="47"/>
      <c r="I20" s="47"/>
    </row>
    <row r="21" spans="1:9">
      <c r="A21" s="48"/>
      <c r="B21" s="45" t="s">
        <v>2146</v>
      </c>
      <c r="C21" s="48"/>
      <c r="I21" s="47"/>
    </row>
    <row r="22" spans="1:9">
      <c r="A22" s="48"/>
      <c r="B22" s="49"/>
      <c r="C22" s="48"/>
      <c r="I22" s="47"/>
    </row>
    <row r="23" spans="1:9">
      <c r="A23" s="131" t="s">
        <v>11</v>
      </c>
      <c r="B23" s="27" t="s">
        <v>2256</v>
      </c>
      <c r="C23" s="48"/>
      <c r="I23" s="47"/>
    </row>
    <row r="24" spans="1:9">
      <c r="A24" s="131" t="s">
        <v>11</v>
      </c>
      <c r="B24" s="27" t="s">
        <v>2147</v>
      </c>
      <c r="C24" s="48"/>
      <c r="I24" s="47"/>
    </row>
    <row r="25" spans="1:9">
      <c r="A25" s="47"/>
      <c r="I25" s="47"/>
    </row>
    <row r="26" spans="1:9">
      <c r="A26" s="47"/>
      <c r="B26" s="26" t="s">
        <v>2036</v>
      </c>
      <c r="C26" s="26"/>
      <c r="D26" s="26"/>
      <c r="E26" s="26"/>
      <c r="F26" s="26"/>
      <c r="G26" s="26"/>
      <c r="H26" s="26"/>
      <c r="I26" s="26"/>
    </row>
    <row r="27" spans="1:9">
      <c r="A27" s="47"/>
      <c r="B27" s="47"/>
      <c r="C27" s="47"/>
      <c r="D27" s="47"/>
      <c r="E27" s="47"/>
      <c r="F27" s="47"/>
      <c r="G27" s="47"/>
      <c r="H27" s="47"/>
      <c r="I27" s="47"/>
    </row>
    <row r="28" spans="1:9">
      <c r="A28" s="131" t="s">
        <v>11</v>
      </c>
      <c r="B28" s="27" t="s">
        <v>2257</v>
      </c>
      <c r="I28" s="47"/>
    </row>
    <row r="29" spans="1:9">
      <c r="A29" s="47"/>
      <c r="B29" s="27" t="s">
        <v>2121</v>
      </c>
      <c r="F29" s="47"/>
      <c r="G29" s="47"/>
      <c r="H29" s="47"/>
      <c r="I29" s="47"/>
    </row>
    <row r="30" spans="1:9">
      <c r="A30" s="131" t="s">
        <v>11</v>
      </c>
      <c r="B30" s="25" t="s">
        <v>1980</v>
      </c>
      <c r="C30" s="25"/>
      <c r="D30" s="25"/>
      <c r="E30" s="25"/>
      <c r="F30" s="25"/>
      <c r="G30" s="47"/>
      <c r="H30" s="47"/>
      <c r="I30" s="47"/>
    </row>
    <row r="31" spans="1:9">
      <c r="A31" s="131" t="s">
        <v>11</v>
      </c>
      <c r="B31" s="25" t="s">
        <v>2120</v>
      </c>
      <c r="C31" s="25"/>
      <c r="D31" s="25"/>
      <c r="E31" s="25"/>
      <c r="F31" s="25"/>
      <c r="G31" s="47"/>
      <c r="H31" s="47"/>
      <c r="I31" s="47"/>
    </row>
    <row r="32" spans="1:9">
      <c r="A32" s="131" t="s">
        <v>11</v>
      </c>
      <c r="B32" s="27" t="s">
        <v>2148</v>
      </c>
      <c r="G32" s="47"/>
      <c r="H32" s="47"/>
      <c r="I32" s="47"/>
    </row>
    <row r="33" spans="1:9">
      <c r="A33" s="131" t="s">
        <v>11</v>
      </c>
      <c r="B33" s="27" t="s">
        <v>2037</v>
      </c>
      <c r="G33" s="47"/>
      <c r="H33" s="47"/>
      <c r="I33" s="47"/>
    </row>
    <row r="34" spans="1:9">
      <c r="A34" s="131" t="s">
        <v>11</v>
      </c>
      <c r="B34" s="27" t="s">
        <v>2123</v>
      </c>
      <c r="G34" s="47"/>
      <c r="H34" s="47"/>
      <c r="I34" s="47"/>
    </row>
    <row r="35" spans="1:9">
      <c r="B35" s="27" t="s">
        <v>2038</v>
      </c>
      <c r="G35" s="47"/>
      <c r="H35" s="47"/>
      <c r="I35" s="47"/>
    </row>
    <row r="36" spans="1:9">
      <c r="B36" s="27" t="s">
        <v>2124</v>
      </c>
      <c r="G36" s="47"/>
      <c r="H36" s="47"/>
      <c r="I36" s="47"/>
    </row>
    <row r="37" spans="1:9">
      <c r="A37" s="131" t="s">
        <v>11</v>
      </c>
      <c r="B37" s="27" t="s">
        <v>2127</v>
      </c>
      <c r="G37" s="47"/>
      <c r="H37" s="47"/>
      <c r="I37" s="47"/>
    </row>
    <row r="38" spans="1:9">
      <c r="B38" s="27" t="s">
        <v>2130</v>
      </c>
      <c r="G38" s="47"/>
      <c r="H38" s="47"/>
      <c r="I38" s="47"/>
    </row>
    <row r="39" spans="1:9">
      <c r="B39" s="27" t="s">
        <v>2196</v>
      </c>
      <c r="G39" s="47"/>
      <c r="H39" s="47"/>
      <c r="I39" s="47"/>
    </row>
    <row r="40" spans="1:9">
      <c r="B40" s="27" t="s">
        <v>2122</v>
      </c>
      <c r="G40" s="47"/>
      <c r="H40" s="47"/>
      <c r="I40" s="47"/>
    </row>
    <row r="41" spans="1:9">
      <c r="A41" s="131" t="s">
        <v>11</v>
      </c>
      <c r="B41" s="27" t="s">
        <v>2039</v>
      </c>
      <c r="G41" s="47"/>
      <c r="H41" s="47"/>
      <c r="I41" s="47"/>
    </row>
    <row r="42" spans="1:9">
      <c r="G42" s="47"/>
      <c r="H42" s="47"/>
      <c r="I42" s="47"/>
    </row>
    <row r="43" spans="1:9">
      <c r="A43" s="50"/>
      <c r="B43" s="50"/>
      <c r="C43" s="50"/>
      <c r="D43" s="50"/>
      <c r="E43" s="50"/>
      <c r="F43" s="50"/>
      <c r="G43" s="50"/>
      <c r="H43" s="50"/>
      <c r="I43" s="50"/>
    </row>
    <row r="44" spans="1:9">
      <c r="A44" s="26" t="s">
        <v>2175</v>
      </c>
      <c r="B44" s="26"/>
      <c r="C44" s="26"/>
      <c r="D44" s="47"/>
      <c r="E44" s="47"/>
      <c r="F44" s="47"/>
      <c r="G44" s="33"/>
      <c r="H44" s="33"/>
      <c r="I44" s="33"/>
    </row>
    <row r="45" spans="1:9">
      <c r="A45" s="47"/>
      <c r="B45" s="47"/>
      <c r="C45" s="47"/>
      <c r="D45" s="47"/>
      <c r="E45" s="47"/>
      <c r="F45" s="47"/>
      <c r="G45" s="33"/>
      <c r="H45" s="33"/>
      <c r="I45" s="33"/>
    </row>
    <row r="46" spans="1:9">
      <c r="A46" s="47"/>
      <c r="B46" s="25" t="s">
        <v>47</v>
      </c>
      <c r="C46" s="25"/>
      <c r="D46" s="27" t="s">
        <v>2150</v>
      </c>
      <c r="G46" s="33"/>
      <c r="H46" s="33"/>
      <c r="I46" s="33"/>
    </row>
    <row r="47" spans="1:9">
      <c r="A47" s="47"/>
      <c r="B47" s="47"/>
      <c r="C47" s="47"/>
      <c r="D47" s="25" t="s">
        <v>48</v>
      </c>
      <c r="E47" s="25"/>
      <c r="F47" s="25"/>
      <c r="G47" s="33"/>
      <c r="H47" s="33"/>
      <c r="I47" s="33"/>
    </row>
    <row r="48" spans="1:9">
      <c r="A48" s="47"/>
      <c r="B48" s="47"/>
      <c r="C48" s="47"/>
      <c r="D48" s="25" t="s">
        <v>2261</v>
      </c>
      <c r="E48" s="25"/>
      <c r="F48" s="25"/>
      <c r="G48" s="33"/>
      <c r="H48" s="33"/>
      <c r="I48" s="33"/>
    </row>
    <row r="49" spans="1:9">
      <c r="A49" s="47"/>
      <c r="B49" s="47"/>
      <c r="C49" s="47"/>
      <c r="D49" s="27" t="s">
        <v>2262</v>
      </c>
      <c r="E49" s="47"/>
      <c r="F49" s="47"/>
      <c r="G49" s="33"/>
      <c r="H49" s="33"/>
      <c r="I49" s="33"/>
    </row>
    <row r="50" spans="1:9">
      <c r="F50" s="33"/>
      <c r="G50" s="33"/>
      <c r="H50" s="33"/>
      <c r="I50" s="33"/>
    </row>
  </sheetData>
  <sheetProtection algorithmName="SHA-512" hashValue="baPfdSPeEbzTXPfeTJBsNoE5fDHCzx7q11p9T3HQzH0CiHD80zoD0bzuuj8w6Mf6SJgAaJdcjVssq5ep3YIXJg==" saltValue="qDnV+1VFI2CL+cdSpWv/Uw==" spinCount="100000" sheet="1" objects="1" scenarios="1"/>
  <customSheetViews>
    <customSheetView guid="{EA113338-5CA0-4FE5-B53D-9F4C3B9D3D94}" scale="60" showPageBreaks="1" fitToPage="1" view="pageBreakPreview" topLeftCell="A22">
      <selection activeCell="A2" sqref="A2:I2"/>
      <pageMargins left="0.25" right="0.25" top="0.75" bottom="0.75" header="0.3" footer="0.3"/>
      <pageSetup paperSize="9" fitToHeight="0" orientation="portrait" r:id="rId1"/>
      <headerFooter>
        <oddHeader>&amp;L&amp;G&amp;R&amp;"Arial,Regular"&amp;9&amp;K000000&amp;A</oddHeader>
        <oddFooter>&amp;L&amp;"Arial,Regular"&amp;6&amp;F&amp;R&amp;"Arial,Regular"&amp;6Page &amp;P of &amp;N</oddFooter>
      </headerFooter>
    </customSheetView>
  </customSheetViews>
  <mergeCells count="1">
    <mergeCell ref="A2:J2"/>
  </mergeCells>
  <conditionalFormatting sqref="I1:XES1048576">
    <cfRule type="expression" dxfId="15" priority="1">
      <formula>_xlfn.ISFORMULA(I52:U1048529)</formula>
    </cfRule>
  </conditionalFormatting>
  <conditionalFormatting sqref="A8:H1048576 G4:G7 A1:H3 A5:E7 A4:C4">
    <cfRule type="expression" dxfId="14" priority="83">
      <formula>_xlfn.ISFORMULA(A52:N1048529)</formula>
    </cfRule>
  </conditionalFormatting>
  <conditionalFormatting sqref="XET1:XFD1048576">
    <cfRule type="expression" dxfId="13" priority="84">
      <formula>_xlfn.ISFORMULA(A52:XET1048529)</formula>
    </cfRule>
  </conditionalFormatting>
  <conditionalFormatting sqref="H4:H7">
    <cfRule type="expression" dxfId="12" priority="86">
      <formula>_xlfn.ISFORMULA(F55:S1048532)</formula>
    </cfRule>
  </conditionalFormatting>
  <conditionalFormatting sqref="E4">
    <cfRule type="expression" dxfId="11" priority="88">
      <formula>_xlfn.ISFORMULA(D55:Q1048532)</formula>
    </cfRule>
  </conditionalFormatting>
  <pageMargins left="0.25" right="0.25" top="0.75" bottom="0.75" header="0.3" footer="0.3"/>
  <pageSetup paperSize="9" fitToHeight="0" orientation="portrait" r:id="rId2"/>
  <headerFooter>
    <oddHeader>&amp;L&amp;G&amp;R&amp;"Arial,Regular"&amp;8&amp;K000000&amp;A</oddHeader>
    <oddFooter>&amp;L&amp;"Arial,Regular"&amp;8&amp;A&amp;C&amp;"Arial,Regular"&amp;8&amp;F&amp;R&amp;"Arial,Regular"&amp;8Page &amp;P of &amp;N</oddFooter>
  </headerFooter>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6D0705-C2A7-4566-94AA-A96991E9CB36}">
  <sheetPr>
    <tabColor rgb="FF1B3067"/>
    <pageSetUpPr fitToPage="1"/>
  </sheetPr>
  <dimension ref="A2:J52"/>
  <sheetViews>
    <sheetView view="pageLayout" topLeftCell="A19" zoomScale="172" zoomScaleNormal="100" zoomScaleSheetLayoutView="115" zoomScalePageLayoutView="172" workbookViewId="0">
      <selection activeCell="E52" sqref="E52"/>
    </sheetView>
  </sheetViews>
  <sheetFormatPr defaultColWidth="8.7109375" defaultRowHeight="12.75"/>
  <cols>
    <col min="1" max="1" width="8.7109375" style="27"/>
    <col min="2" max="2" width="5" style="27" customWidth="1"/>
    <col min="3" max="3" width="12.42578125" style="27" customWidth="1"/>
    <col min="4" max="4" width="13.5703125" style="27" customWidth="1"/>
    <col min="5" max="6" width="11.140625" style="27" customWidth="1"/>
    <col min="7" max="7" width="8.42578125" style="27" customWidth="1"/>
    <col min="8" max="8" width="10.5703125" style="103" customWidth="1"/>
    <col min="9" max="9" width="10.7109375" style="27" customWidth="1"/>
    <col min="10" max="10" width="6.85546875" style="27" customWidth="1"/>
    <col min="11" max="16384" width="8.7109375" style="27"/>
  </cols>
  <sheetData>
    <row r="2" spans="1:10" ht="18">
      <c r="A2" s="240" t="s">
        <v>2040</v>
      </c>
      <c r="B2" s="240"/>
      <c r="C2" s="240"/>
      <c r="D2" s="240"/>
      <c r="E2" s="240"/>
      <c r="F2" s="240"/>
      <c r="G2" s="240"/>
      <c r="H2" s="240"/>
      <c r="I2" s="240"/>
      <c r="J2" s="240"/>
    </row>
    <row r="3" spans="1:10">
      <c r="A3" s="45"/>
      <c r="B3" s="45"/>
      <c r="C3" s="45"/>
      <c r="D3" s="45"/>
      <c r="E3" s="45"/>
      <c r="F3" s="45"/>
      <c r="G3" s="45"/>
      <c r="H3" s="104"/>
      <c r="I3" s="45"/>
    </row>
    <row r="4" spans="1:10">
      <c r="A4" s="45" t="s">
        <v>0</v>
      </c>
      <c r="C4" s="128"/>
      <c r="E4" s="45" t="s">
        <v>1</v>
      </c>
      <c r="F4" s="128"/>
      <c r="G4" s="100"/>
      <c r="H4" s="45" t="s">
        <v>2</v>
      </c>
      <c r="I4" s="130"/>
    </row>
    <row r="5" spans="1:10">
      <c r="A5" s="45"/>
      <c r="C5" s="45"/>
      <c r="G5" s="46"/>
      <c r="H5" s="45"/>
    </row>
    <row r="6" spans="1:10">
      <c r="A6" s="45"/>
      <c r="C6" s="45"/>
      <c r="G6" s="46"/>
      <c r="H6" s="45"/>
    </row>
    <row r="7" spans="1:10">
      <c r="A7" s="45" t="s">
        <v>2177</v>
      </c>
      <c r="C7" s="45"/>
      <c r="D7" s="128"/>
      <c r="G7" s="101"/>
      <c r="H7" s="45" t="s">
        <v>2</v>
      </c>
      <c r="I7" s="128"/>
    </row>
    <row r="8" spans="1:10">
      <c r="A8" s="45"/>
      <c r="B8" s="45"/>
      <c r="C8" s="45"/>
      <c r="D8" s="45"/>
      <c r="E8" s="45"/>
      <c r="F8" s="45"/>
      <c r="G8" s="45"/>
      <c r="H8" s="104"/>
      <c r="I8" s="45"/>
    </row>
    <row r="9" spans="1:10">
      <c r="A9" s="47"/>
      <c r="B9" s="26" t="s">
        <v>1976</v>
      </c>
      <c r="C9" s="26"/>
      <c r="D9" s="26"/>
      <c r="E9" s="26"/>
      <c r="F9" s="26"/>
      <c r="G9" s="26"/>
      <c r="H9" s="26"/>
      <c r="I9" s="26"/>
    </row>
    <row r="10" spans="1:10">
      <c r="A10" s="47"/>
      <c r="B10" s="30" t="s">
        <v>2041</v>
      </c>
      <c r="C10" s="30"/>
      <c r="D10" s="47"/>
      <c r="E10" s="47"/>
      <c r="F10" s="47"/>
      <c r="G10" s="47"/>
      <c r="H10" s="47"/>
      <c r="I10" s="47"/>
    </row>
    <row r="11" spans="1:10">
      <c r="A11" s="47"/>
      <c r="B11" s="47"/>
      <c r="C11" s="47"/>
      <c r="D11" s="47"/>
      <c r="E11" s="47"/>
      <c r="F11" s="47"/>
      <c r="G11" s="47"/>
      <c r="H11" s="47"/>
      <c r="I11" s="47"/>
    </row>
    <row r="12" spans="1:10">
      <c r="A12" s="47"/>
      <c r="B12" s="45" t="s">
        <v>1978</v>
      </c>
      <c r="C12" s="45"/>
      <c r="D12" s="47"/>
      <c r="E12" s="47"/>
      <c r="F12" s="47"/>
      <c r="G12" s="47"/>
      <c r="H12" s="47"/>
      <c r="I12" s="47"/>
    </row>
    <row r="13" spans="1:10">
      <c r="A13" s="47"/>
      <c r="B13" s="47"/>
      <c r="C13" s="47"/>
      <c r="D13" s="47"/>
      <c r="E13" s="47"/>
      <c r="F13" s="47"/>
      <c r="G13" s="47"/>
      <c r="H13" s="47"/>
      <c r="I13" s="47"/>
    </row>
    <row r="14" spans="1:10">
      <c r="A14" s="47"/>
      <c r="B14" s="25" t="s">
        <v>2073</v>
      </c>
      <c r="C14" s="25"/>
      <c r="D14" s="25"/>
      <c r="E14" s="25"/>
      <c r="F14" s="25"/>
      <c r="G14" s="47"/>
      <c r="H14" s="47"/>
      <c r="I14" s="47"/>
    </row>
    <row r="15" spans="1:10">
      <c r="A15" s="131" t="s">
        <v>11</v>
      </c>
      <c r="B15" s="25" t="s">
        <v>2189</v>
      </c>
      <c r="C15" s="25"/>
      <c r="D15" s="25"/>
      <c r="E15" s="25"/>
      <c r="F15" s="25"/>
      <c r="G15" s="25"/>
      <c r="H15" s="25"/>
      <c r="I15" s="25"/>
    </row>
    <row r="16" spans="1:10">
      <c r="A16" s="47"/>
      <c r="B16" s="25" t="s">
        <v>45</v>
      </c>
      <c r="C16" s="25"/>
      <c r="D16" s="25"/>
      <c r="E16" s="25"/>
      <c r="F16" s="47"/>
      <c r="G16" s="47"/>
      <c r="H16" s="47"/>
      <c r="I16" s="47"/>
    </row>
    <row r="17" spans="1:9">
      <c r="A17" s="131" t="s">
        <v>11</v>
      </c>
      <c r="B17" s="25" t="s">
        <v>2190</v>
      </c>
      <c r="C17" s="25"/>
      <c r="D17" s="25"/>
      <c r="E17" s="25"/>
      <c r="F17" s="25"/>
      <c r="G17" s="25"/>
      <c r="H17" s="25"/>
      <c r="I17" s="25"/>
    </row>
    <row r="18" spans="1:9">
      <c r="A18" s="47"/>
      <c r="B18" s="25" t="s">
        <v>2136</v>
      </c>
      <c r="C18" s="25"/>
      <c r="D18" s="25"/>
      <c r="E18" s="25"/>
      <c r="F18" s="25"/>
      <c r="G18" s="25"/>
      <c r="H18" s="25"/>
      <c r="I18" s="47"/>
    </row>
    <row r="19" spans="1:9">
      <c r="A19" s="47"/>
      <c r="I19" s="47"/>
    </row>
    <row r="20" spans="1:9">
      <c r="A20" s="48"/>
      <c r="B20" s="45" t="s">
        <v>2146</v>
      </c>
      <c r="C20" s="48"/>
      <c r="I20" s="47"/>
    </row>
    <row r="21" spans="1:9">
      <c r="A21" s="48"/>
      <c r="B21" s="49"/>
      <c r="C21" s="48"/>
      <c r="I21" s="47"/>
    </row>
    <row r="22" spans="1:9">
      <c r="A22" s="131" t="s">
        <v>11</v>
      </c>
      <c r="B22" s="27" t="s">
        <v>2256</v>
      </c>
      <c r="C22" s="48"/>
      <c r="I22" s="47"/>
    </row>
    <row r="23" spans="1:9">
      <c r="A23" s="131" t="s">
        <v>11</v>
      </c>
      <c r="B23" s="27" t="s">
        <v>2147</v>
      </c>
      <c r="C23" s="48"/>
      <c r="I23" s="47"/>
    </row>
    <row r="24" spans="1:9">
      <c r="A24" s="47"/>
      <c r="I24" s="47"/>
    </row>
    <row r="25" spans="1:9">
      <c r="A25" s="47"/>
      <c r="B25" s="26" t="s">
        <v>2042</v>
      </c>
      <c r="C25" s="26"/>
      <c r="D25" s="26"/>
      <c r="E25" s="26"/>
      <c r="F25" s="26"/>
      <c r="G25" s="26"/>
      <c r="H25" s="26"/>
      <c r="I25" s="26"/>
    </row>
    <row r="26" spans="1:9">
      <c r="A26" s="45"/>
      <c r="B26" s="45"/>
      <c r="C26" s="45"/>
      <c r="D26" s="45"/>
      <c r="E26" s="47"/>
      <c r="F26" s="47"/>
      <c r="G26" s="47"/>
      <c r="H26" s="47"/>
      <c r="I26" s="47"/>
    </row>
    <row r="27" spans="1:9">
      <c r="A27" s="131" t="s">
        <v>11</v>
      </c>
      <c r="B27" s="27" t="s">
        <v>2257</v>
      </c>
      <c r="I27" s="47"/>
    </row>
    <row r="28" spans="1:9">
      <c r="A28" s="47"/>
      <c r="B28" s="27" t="s">
        <v>2119</v>
      </c>
      <c r="F28" s="47"/>
      <c r="G28" s="47"/>
      <c r="H28" s="47"/>
      <c r="I28" s="47"/>
    </row>
    <row r="29" spans="1:9">
      <c r="A29" s="131" t="s">
        <v>11</v>
      </c>
      <c r="B29" s="25" t="s">
        <v>1980</v>
      </c>
      <c r="C29" s="25"/>
      <c r="D29" s="25"/>
      <c r="E29" s="25"/>
      <c r="F29" s="25"/>
      <c r="G29" s="47"/>
      <c r="H29" s="47"/>
      <c r="I29" s="47"/>
    </row>
    <row r="30" spans="1:9">
      <c r="A30" s="131" t="s">
        <v>11</v>
      </c>
      <c r="B30" s="25" t="s">
        <v>2120</v>
      </c>
      <c r="C30" s="25"/>
      <c r="D30" s="25"/>
      <c r="E30" s="25"/>
      <c r="F30" s="25"/>
      <c r="G30" s="47"/>
      <c r="H30" s="47"/>
      <c r="I30" s="47"/>
    </row>
    <row r="31" spans="1:9">
      <c r="A31" s="131" t="s">
        <v>11</v>
      </c>
      <c r="B31" s="27" t="s">
        <v>2148</v>
      </c>
      <c r="G31" s="47"/>
      <c r="H31" s="47"/>
      <c r="I31" s="47"/>
    </row>
    <row r="32" spans="1:9">
      <c r="A32" s="131" t="s">
        <v>11</v>
      </c>
      <c r="B32" s="27" t="s">
        <v>2037</v>
      </c>
      <c r="G32" s="47"/>
      <c r="H32" s="47"/>
      <c r="I32" s="47"/>
    </row>
    <row r="33" spans="1:9">
      <c r="A33" s="131" t="s">
        <v>11</v>
      </c>
      <c r="B33" s="27" t="s">
        <v>2123</v>
      </c>
      <c r="G33" s="47"/>
      <c r="H33" s="47"/>
      <c r="I33" s="47"/>
    </row>
    <row r="34" spans="1:9">
      <c r="B34" s="27" t="s">
        <v>2043</v>
      </c>
      <c r="G34" s="47"/>
      <c r="H34" s="47"/>
      <c r="I34" s="47"/>
    </row>
    <row r="35" spans="1:9">
      <c r="B35" s="27" t="s">
        <v>2124</v>
      </c>
      <c r="G35" s="47"/>
      <c r="H35" s="47"/>
      <c r="I35" s="47"/>
    </row>
    <row r="36" spans="1:9">
      <c r="A36" s="131" t="s">
        <v>11</v>
      </c>
      <c r="B36" s="27" t="s">
        <v>2128</v>
      </c>
      <c r="G36" s="47"/>
      <c r="H36" s="47"/>
      <c r="I36" s="47"/>
    </row>
    <row r="37" spans="1:9">
      <c r="B37" s="27" t="s">
        <v>2129</v>
      </c>
      <c r="G37" s="47"/>
      <c r="H37" s="47"/>
      <c r="I37" s="47"/>
    </row>
    <row r="38" spans="1:9">
      <c r="B38" s="27" t="s">
        <v>2195</v>
      </c>
      <c r="G38" s="47"/>
      <c r="H38" s="47"/>
      <c r="I38" s="47"/>
    </row>
    <row r="39" spans="1:9">
      <c r="B39" s="27" t="s">
        <v>2134</v>
      </c>
      <c r="G39" s="47"/>
      <c r="H39" s="47"/>
      <c r="I39" s="47"/>
    </row>
    <row r="40" spans="1:9">
      <c r="B40" s="27" t="s">
        <v>2044</v>
      </c>
      <c r="G40" s="47"/>
      <c r="H40" s="47"/>
      <c r="I40" s="47"/>
    </row>
    <row r="41" spans="1:9">
      <c r="A41" s="131" t="s">
        <v>11</v>
      </c>
      <c r="B41" s="27" t="s">
        <v>2045</v>
      </c>
      <c r="G41" s="47"/>
      <c r="H41" s="47"/>
      <c r="I41" s="47"/>
    </row>
    <row r="42" spans="1:9">
      <c r="A42" s="47"/>
      <c r="B42" s="47"/>
      <c r="C42" s="47"/>
      <c r="D42" s="47"/>
      <c r="E42" s="47"/>
      <c r="F42" s="47"/>
      <c r="G42" s="47"/>
      <c r="H42" s="47"/>
      <c r="I42" s="47"/>
    </row>
    <row r="43" spans="1:9">
      <c r="A43" s="50"/>
      <c r="B43" s="50"/>
      <c r="C43" s="50"/>
      <c r="D43" s="50"/>
      <c r="E43" s="50"/>
      <c r="F43" s="50"/>
      <c r="G43" s="50"/>
      <c r="H43" s="50"/>
      <c r="I43" s="50"/>
    </row>
    <row r="44" spans="1:9">
      <c r="A44" s="26" t="s">
        <v>2176</v>
      </c>
      <c r="B44" s="26"/>
      <c r="C44" s="26"/>
      <c r="D44" s="47"/>
      <c r="E44" s="47"/>
      <c r="F44" s="47"/>
      <c r="G44" s="33"/>
      <c r="H44" s="33"/>
      <c r="I44" s="33"/>
    </row>
    <row r="45" spans="1:9">
      <c r="A45" s="47"/>
      <c r="B45" s="47"/>
      <c r="C45" s="47"/>
      <c r="D45" s="47"/>
      <c r="E45" s="47"/>
      <c r="F45" s="47"/>
      <c r="G45" s="33"/>
      <c r="H45" s="33"/>
      <c r="I45" s="33"/>
    </row>
    <row r="46" spans="1:9">
      <c r="A46" s="47"/>
      <c r="B46" s="25" t="s">
        <v>47</v>
      </c>
      <c r="C46" s="25"/>
      <c r="D46" s="27" t="s">
        <v>2150</v>
      </c>
      <c r="G46" s="33"/>
      <c r="H46" s="33"/>
      <c r="I46" s="33"/>
    </row>
    <row r="47" spans="1:9">
      <c r="A47" s="47"/>
      <c r="B47" s="47"/>
      <c r="C47" s="47"/>
      <c r="D47" s="25" t="s">
        <v>48</v>
      </c>
      <c r="E47" s="25"/>
      <c r="F47" s="25"/>
      <c r="G47" s="33"/>
      <c r="H47" s="33"/>
      <c r="I47" s="33"/>
    </row>
    <row r="48" spans="1:9">
      <c r="A48" s="47"/>
      <c r="B48" s="47"/>
      <c r="C48" s="47"/>
      <c r="D48" s="25" t="s">
        <v>2263</v>
      </c>
      <c r="E48" s="25"/>
      <c r="F48" s="25"/>
      <c r="G48" s="33"/>
      <c r="H48" s="33"/>
      <c r="I48" s="33"/>
    </row>
    <row r="49" spans="1:9">
      <c r="A49" s="47"/>
      <c r="B49" s="47"/>
      <c r="C49" s="47"/>
      <c r="D49" s="27" t="s">
        <v>2262</v>
      </c>
      <c r="E49" s="47"/>
      <c r="F49" s="47"/>
      <c r="G49" s="33"/>
      <c r="H49" s="33"/>
      <c r="I49" s="33"/>
    </row>
    <row r="50" spans="1:9">
      <c r="A50" s="47"/>
      <c r="B50" s="47"/>
      <c r="C50" s="47"/>
      <c r="D50" s="47"/>
      <c r="E50" s="47"/>
      <c r="F50" s="47"/>
      <c r="G50" s="47"/>
      <c r="H50" s="47"/>
      <c r="I50" s="47"/>
    </row>
    <row r="51" spans="1:9">
      <c r="F51" s="33"/>
      <c r="G51" s="33"/>
      <c r="H51" s="33"/>
      <c r="I51" s="33"/>
    </row>
    <row r="52" spans="1:9">
      <c r="F52" s="33"/>
      <c r="G52" s="33"/>
      <c r="H52" s="33"/>
      <c r="I52" s="33"/>
    </row>
  </sheetData>
  <sheetProtection algorithmName="SHA-512" hashValue="HDpTi2isullIW3cpHWeCaeNz+b6fU7bWlRlFBvU3+rBNjZYHPsEVI86FyVdXQeBK4I4VtB8ztPXnO5X9i+641A==" saltValue="RAS4gBDCkpe/RoCUq45mMA==" spinCount="100000" sheet="1" objects="1" scenarios="1"/>
  <customSheetViews>
    <customSheetView guid="{EA113338-5CA0-4FE5-B53D-9F4C3B9D3D94}" scale="60" showPageBreaks="1" fitToPage="1" view="pageBreakPreview" topLeftCell="A22">
      <selection activeCell="A2" sqref="A2:I2"/>
      <pageMargins left="0.25" right="0.25" top="0.75" bottom="0.75" header="0.3" footer="0.3"/>
      <pageSetup paperSize="9" fitToHeight="0" orientation="portrait" r:id="rId1"/>
      <headerFooter>
        <oddHeader>&amp;L&amp;G&amp;R&amp;"Arial,Regular"&amp;9&amp;K000000&amp;A</oddHeader>
        <oddFooter>&amp;L&amp;"Arial,Regular"&amp;6&amp;F&amp;R&amp;"Arial,Regular"&amp;6Page &amp;P of &amp;N</oddFooter>
      </headerFooter>
    </customSheetView>
  </customSheetViews>
  <mergeCells count="1">
    <mergeCell ref="A2:J2"/>
  </mergeCells>
  <conditionalFormatting sqref="I1:XES1048477">
    <cfRule type="expression" dxfId="10" priority="1">
      <formula>_xlfn.ISFORMULA(I1:U100)</formula>
    </cfRule>
  </conditionalFormatting>
  <conditionalFormatting sqref="A1048478:H1048576">
    <cfRule type="expression" dxfId="9" priority="89">
      <formula>_xlfn.ISFORMULA(A1:N1048478)</formula>
    </cfRule>
  </conditionalFormatting>
  <conditionalFormatting sqref="I1048478:XFD1048576">
    <cfRule type="expression" dxfId="8" priority="90">
      <formula>_xlfn.ISFORMULA(I1:U1048478)</formula>
    </cfRule>
  </conditionalFormatting>
  <conditionalFormatting sqref="A8:H1048477 G4:G7 A1:H3 A5:E7 A4:C4">
    <cfRule type="expression" dxfId="7" priority="91">
      <formula>_xlfn.ISFORMULA(A1:N100)</formula>
    </cfRule>
  </conditionalFormatting>
  <conditionalFormatting sqref="XET1:XFD1048477">
    <cfRule type="expression" dxfId="6" priority="94">
      <formula>_xlfn.ISFORMULA(A1:XET100)</formula>
    </cfRule>
  </conditionalFormatting>
  <conditionalFormatting sqref="H4:H7">
    <cfRule type="expression" dxfId="5" priority="98">
      <formula>_xlfn.ISFORMULA(F4:S103)</formula>
    </cfRule>
  </conditionalFormatting>
  <conditionalFormatting sqref="E4">
    <cfRule type="expression" dxfId="4" priority="103">
      <formula>_xlfn.ISFORMULA(D4:Q103)</formula>
    </cfRule>
  </conditionalFormatting>
  <pageMargins left="0.25" right="0.25" top="0.75" bottom="0.75" header="0.3" footer="0.3"/>
  <pageSetup paperSize="9" fitToHeight="0" orientation="portrait" r:id="rId2"/>
  <headerFooter>
    <oddHeader>&amp;L&amp;G&amp;R&amp;"Arial,Regular"&amp;8&amp;K000000&amp;A</oddHeader>
    <oddFooter>&amp;L&amp;"Arial,Regular"&amp;8&amp;A&amp;C&amp;"Arial,Regular"&amp;8&amp;F&amp;R&amp;"Arial,Regular"&amp;8Page &amp;P of &amp;N</oddFooter>
  </headerFooter>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tabColor rgb="FF002060"/>
  </sheetPr>
  <dimension ref="A1:N118"/>
  <sheetViews>
    <sheetView view="pageLayout" zoomScale="85" zoomScaleNormal="100" zoomScaleSheetLayoutView="70" zoomScalePageLayoutView="85" workbookViewId="0">
      <selection activeCell="F17" sqref="F17"/>
    </sheetView>
  </sheetViews>
  <sheetFormatPr defaultColWidth="9.140625" defaultRowHeight="12"/>
  <cols>
    <col min="1" max="1" width="16.140625" style="79" bestFit="1" customWidth="1"/>
    <col min="2" max="2" width="39.42578125" style="79" bestFit="1" customWidth="1"/>
    <col min="3" max="3" width="11.85546875" style="79" bestFit="1" customWidth="1"/>
    <col min="4" max="4" width="10.42578125" style="79" bestFit="1" customWidth="1"/>
    <col min="5" max="5" width="11.7109375" style="84" bestFit="1" customWidth="1"/>
    <col min="6" max="6" width="15.7109375" style="84" bestFit="1" customWidth="1"/>
    <col min="7" max="7" width="11.7109375" style="84" bestFit="1" customWidth="1"/>
    <col min="8" max="8" width="15.7109375" style="79" bestFit="1" customWidth="1"/>
    <col min="9" max="9" width="16" style="79" bestFit="1" customWidth="1"/>
    <col min="10" max="10" width="11.5703125" style="79" bestFit="1" customWidth="1"/>
    <col min="11" max="16384" width="9.140625" style="79"/>
  </cols>
  <sheetData>
    <row r="1" spans="1:14">
      <c r="A1" s="78" t="s">
        <v>12</v>
      </c>
      <c r="B1" s="78"/>
      <c r="D1" s="78"/>
      <c r="E1" s="78"/>
      <c r="F1" s="80"/>
      <c r="G1" s="80"/>
      <c r="M1" s="80"/>
      <c r="N1" s="80"/>
    </row>
    <row r="2" spans="1:14">
      <c r="A2" s="78" t="s">
        <v>14</v>
      </c>
      <c r="B2" s="78">
        <v>4</v>
      </c>
      <c r="D2" s="78"/>
      <c r="E2" s="78"/>
      <c r="F2" s="80"/>
      <c r="G2" s="80"/>
      <c r="M2" s="80"/>
      <c r="N2" s="80"/>
    </row>
    <row r="3" spans="1:14">
      <c r="A3" s="78" t="s">
        <v>15</v>
      </c>
      <c r="B3" s="96"/>
      <c r="D3" s="78"/>
      <c r="E3" s="78"/>
      <c r="F3" s="80"/>
      <c r="G3" s="81"/>
      <c r="M3" s="80"/>
      <c r="N3" s="80"/>
    </row>
    <row r="4" spans="1:14">
      <c r="A4" s="78" t="s">
        <v>16</v>
      </c>
      <c r="B4" s="96"/>
      <c r="D4" s="78"/>
      <c r="E4" s="78"/>
      <c r="F4" s="80"/>
      <c r="G4" s="80"/>
      <c r="M4" s="80"/>
      <c r="N4" s="80"/>
    </row>
    <row r="5" spans="1:14">
      <c r="A5" s="78" t="s">
        <v>17</v>
      </c>
      <c r="B5" s="102"/>
      <c r="D5" s="78"/>
      <c r="E5" s="82"/>
      <c r="F5" s="80"/>
      <c r="G5" s="80"/>
      <c r="M5" s="80"/>
      <c r="N5" s="81"/>
    </row>
    <row r="6" spans="1:14">
      <c r="A6" s="78" t="s">
        <v>18</v>
      </c>
      <c r="B6" s="78" t="s">
        <v>19</v>
      </c>
      <c r="D6" s="78"/>
      <c r="E6" s="78"/>
      <c r="F6" s="80"/>
      <c r="G6" s="80"/>
      <c r="M6" s="80"/>
      <c r="N6" s="80"/>
    </row>
    <row r="7" spans="1:14">
      <c r="A7" s="78" t="s">
        <v>20</v>
      </c>
      <c r="B7" s="78" t="s">
        <v>34</v>
      </c>
      <c r="D7" s="78"/>
      <c r="E7" s="78"/>
      <c r="F7" s="80"/>
      <c r="G7" s="80"/>
      <c r="M7" s="80"/>
      <c r="N7" s="80"/>
    </row>
    <row r="8" spans="1:14">
      <c r="A8" s="83" t="s">
        <v>46</v>
      </c>
      <c r="B8" s="83" t="s">
        <v>2215</v>
      </c>
      <c r="D8" s="78"/>
      <c r="E8" s="78"/>
      <c r="F8" s="80"/>
      <c r="G8" s="80"/>
      <c r="M8" s="80"/>
      <c r="N8" s="80"/>
    </row>
    <row r="9" spans="1:14">
      <c r="A9" s="83" t="s">
        <v>21</v>
      </c>
      <c r="B9" s="97"/>
      <c r="D9" s="78"/>
      <c r="E9" s="78"/>
      <c r="F9" s="80"/>
      <c r="G9" s="80"/>
      <c r="M9" s="80"/>
      <c r="N9" s="80"/>
    </row>
    <row r="10" spans="1:14">
      <c r="A10" s="78" t="s">
        <v>22</v>
      </c>
      <c r="B10" s="78" t="s">
        <v>23</v>
      </c>
      <c r="D10" s="78"/>
      <c r="E10" s="78"/>
      <c r="M10" s="80"/>
      <c r="N10" s="80"/>
    </row>
    <row r="11" spans="1:14">
      <c r="A11" s="78"/>
      <c r="B11" s="78"/>
      <c r="D11" s="78"/>
      <c r="E11" s="78"/>
      <c r="F11" s="80"/>
      <c r="G11" s="80"/>
      <c r="M11" s="80"/>
      <c r="N11" s="80"/>
    </row>
    <row r="12" spans="1:14">
      <c r="A12" s="79" t="s">
        <v>24</v>
      </c>
      <c r="D12" s="78"/>
      <c r="E12" s="78"/>
      <c r="F12" s="80"/>
      <c r="G12" s="80"/>
    </row>
    <row r="13" spans="1:14">
      <c r="A13" s="78">
        <v>149</v>
      </c>
      <c r="B13" s="78"/>
      <c r="D13" s="78"/>
      <c r="E13" s="78"/>
      <c r="F13" s="80"/>
      <c r="G13" s="80"/>
      <c r="M13" s="80"/>
      <c r="N13" s="80"/>
    </row>
    <row r="14" spans="1:14">
      <c r="A14" s="78">
        <v>149</v>
      </c>
      <c r="B14" s="78"/>
      <c r="D14" s="78"/>
      <c r="E14" s="78"/>
      <c r="M14" s="80"/>
      <c r="N14" s="80"/>
    </row>
    <row r="15" spans="1:14">
      <c r="A15" s="78"/>
      <c r="B15" s="78"/>
      <c r="D15" s="78"/>
      <c r="E15" s="78"/>
      <c r="M15" s="80"/>
      <c r="N15" s="80"/>
    </row>
    <row r="16" spans="1:14" s="86" customFormat="1">
      <c r="A16" s="85" t="s">
        <v>2024</v>
      </c>
      <c r="B16" s="85"/>
      <c r="D16" s="85"/>
      <c r="E16" s="85"/>
      <c r="F16" s="87"/>
      <c r="G16" s="87"/>
      <c r="M16" s="88"/>
      <c r="N16" s="88"/>
    </row>
    <row r="17" spans="1:14" s="86" customFormat="1">
      <c r="A17" s="85" t="s">
        <v>2025</v>
      </c>
      <c r="B17" s="85">
        <v>0</v>
      </c>
      <c r="D17" s="85"/>
      <c r="E17" s="85"/>
      <c r="F17" s="87"/>
      <c r="G17" s="87"/>
      <c r="M17" s="88"/>
      <c r="N17" s="88"/>
    </row>
    <row r="18" spans="1:14" s="86" customFormat="1">
      <c r="A18" s="85" t="s">
        <v>2026</v>
      </c>
      <c r="B18" s="85" t="s">
        <v>2027</v>
      </c>
      <c r="D18" s="85"/>
      <c r="E18" s="85"/>
      <c r="F18" s="87"/>
      <c r="G18" s="87"/>
      <c r="M18" s="88"/>
      <c r="N18" s="88"/>
    </row>
    <row r="19" spans="1:14" s="86" customFormat="1">
      <c r="A19" s="85" t="s">
        <v>2028</v>
      </c>
      <c r="B19" s="85" t="s">
        <v>2029</v>
      </c>
      <c r="D19" s="85"/>
      <c r="E19" s="85"/>
      <c r="F19" s="87"/>
      <c r="G19" s="87"/>
      <c r="M19" s="88"/>
      <c r="N19" s="88"/>
    </row>
    <row r="20" spans="1:14">
      <c r="A20" s="78"/>
      <c r="B20" s="78"/>
      <c r="D20" s="78"/>
      <c r="E20" s="78"/>
      <c r="M20" s="80"/>
      <c r="N20" s="80"/>
    </row>
    <row r="21" spans="1:14">
      <c r="A21" s="79" t="s">
        <v>13</v>
      </c>
    </row>
    <row r="22" spans="1:14">
      <c r="A22" s="79" t="s">
        <v>25</v>
      </c>
      <c r="B22" s="79" t="s">
        <v>26</v>
      </c>
      <c r="C22" s="79" t="s">
        <v>27</v>
      </c>
      <c r="D22" s="79" t="s">
        <v>28</v>
      </c>
      <c r="E22" s="84" t="s">
        <v>29</v>
      </c>
      <c r="F22" s="84" t="s">
        <v>30</v>
      </c>
      <c r="G22" s="84" t="s">
        <v>31</v>
      </c>
      <c r="H22" s="79" t="s">
        <v>32</v>
      </c>
      <c r="I22" s="79" t="s">
        <v>33</v>
      </c>
      <c r="J22" s="79" t="s">
        <v>21</v>
      </c>
    </row>
    <row r="23" spans="1:14">
      <c r="A23" s="89">
        <f>'QIAseq 1-Step Amp UDIs Prot'!C51</f>
        <v>0</v>
      </c>
      <c r="B23" s="87">
        <f>'QIAseq 1-Step Amp UDIs Prot'!C51</f>
        <v>0</v>
      </c>
      <c r="C23" s="86"/>
      <c r="D23" s="86"/>
      <c r="E23" s="87" t="e">
        <f>INDEX('Autopopulate UDI''s'!$B$2:$B$385, MATCH('QIAseq 1-Step Amp UDIs Prot'!G51,'Autopopulate UDI''s'!$A$2:$A$385,0))</f>
        <v>#N/A</v>
      </c>
      <c r="F23" s="87" t="e">
        <f>INDEX('Autopopulate UDI''s'!$C$2:$C$385,MATCH(E23,'Autopopulate UDI''s'!$B$2:$B$385,0))</f>
        <v>#N/A</v>
      </c>
      <c r="G23" s="87" t="e">
        <f>INDEX('Autopopulate UDI''s'!$F$2:$F$385,MATCH('QIAseq 1-Step Amp UDIs Prot'!H51,'Autopopulate UDI''s'!$E$2:$E$385,0))</f>
        <v>#N/A</v>
      </c>
      <c r="H23" s="87" t="e">
        <f>INDEX('Autopopulate UDI''s'!$G$2:$G$385,MATCH(G23,'Autopopulate UDI''s'!$F$2:$F$385,0))</f>
        <v>#N/A</v>
      </c>
      <c r="I23" s="86"/>
      <c r="J23" s="86"/>
      <c r="K23" s="86"/>
      <c r="L23" s="86"/>
      <c r="M23" s="86"/>
    </row>
    <row r="24" spans="1:14">
      <c r="A24" s="89">
        <f>'QIAseq 1-Step Amp UDIs Prot'!C52</f>
        <v>0</v>
      </c>
      <c r="B24" s="87">
        <f>'QIAseq 1-Step Amp UDIs Prot'!C52</f>
        <v>0</v>
      </c>
      <c r="C24" s="86"/>
      <c r="D24" s="86"/>
      <c r="E24" s="87" t="e">
        <f>INDEX('Autopopulate UDI''s'!$B$2:$B$385, MATCH('QIAseq 1-Step Amp UDIs Prot'!G52,'Autopopulate UDI''s'!$A$2:$A$385,0))</f>
        <v>#N/A</v>
      </c>
      <c r="F24" s="87" t="e">
        <f>INDEX('Autopopulate UDI''s'!$C$2:$C$385,MATCH(E24,'Autopopulate UDI''s'!$B$2:$B$385,0))</f>
        <v>#N/A</v>
      </c>
      <c r="G24" s="87" t="e">
        <f>INDEX('Autopopulate UDI''s'!$F$2:$F$385,MATCH('QIAseq 1-Step Amp UDIs Prot'!H52,'Autopopulate UDI''s'!$E$2:$E$385,0))</f>
        <v>#N/A</v>
      </c>
      <c r="H24" s="87" t="e">
        <f>INDEX('Autopopulate UDI''s'!$G$2:$G$385,MATCH(G24,'Autopopulate UDI''s'!$F$2:$F$385,0))</f>
        <v>#N/A</v>
      </c>
      <c r="I24" s="86"/>
      <c r="J24" s="86"/>
      <c r="K24" s="86"/>
      <c r="L24" s="86"/>
      <c r="M24" s="86"/>
    </row>
    <row r="25" spans="1:14">
      <c r="A25" s="89">
        <f>'QIAseq 1-Step Amp UDIs Prot'!C53</f>
        <v>0</v>
      </c>
      <c r="B25" s="87">
        <f>'QIAseq 1-Step Amp UDIs Prot'!C53</f>
        <v>0</v>
      </c>
      <c r="C25" s="86"/>
      <c r="D25" s="86"/>
      <c r="E25" s="87" t="e">
        <f>INDEX('Autopopulate UDI''s'!$B$2:$B$385, MATCH('QIAseq 1-Step Amp UDIs Prot'!G53,'Autopopulate UDI''s'!$A$2:$A$385,0))</f>
        <v>#N/A</v>
      </c>
      <c r="F25" s="87" t="e">
        <f>INDEX('Autopopulate UDI''s'!$C$2:$C$385,MATCH(E25,'Autopopulate UDI''s'!$B$2:$B$385,0))</f>
        <v>#N/A</v>
      </c>
      <c r="G25" s="87" t="e">
        <f>INDEX('Autopopulate UDI''s'!$F$2:$F$385,MATCH('QIAseq 1-Step Amp UDIs Prot'!H53,'Autopopulate UDI''s'!$E$2:$E$385,0))</f>
        <v>#N/A</v>
      </c>
      <c r="H25" s="87" t="e">
        <f>INDEX('Autopopulate UDI''s'!$G$2:$G$385,MATCH(G25,'Autopopulate UDI''s'!$F$2:$F$385,0))</f>
        <v>#N/A</v>
      </c>
      <c r="I25" s="86"/>
      <c r="J25" s="86"/>
      <c r="K25" s="86"/>
      <c r="L25" s="86"/>
      <c r="M25" s="86"/>
    </row>
    <row r="26" spans="1:14">
      <c r="A26" s="89">
        <f>'QIAseq 1-Step Amp UDIs Prot'!C54</f>
        <v>0</v>
      </c>
      <c r="B26" s="87">
        <f>'QIAseq 1-Step Amp UDIs Prot'!C54</f>
        <v>0</v>
      </c>
      <c r="C26" s="86"/>
      <c r="D26" s="86"/>
      <c r="E26" s="87" t="e">
        <f>INDEX('Autopopulate UDI''s'!$B$2:$B$385, MATCH('QIAseq 1-Step Amp UDIs Prot'!G54,'Autopopulate UDI''s'!$A$2:$A$385,0))</f>
        <v>#N/A</v>
      </c>
      <c r="F26" s="87" t="e">
        <f>INDEX('Autopopulate UDI''s'!$C$2:$C$385,MATCH(E26,'Autopopulate UDI''s'!$B$2:$B$385,0))</f>
        <v>#N/A</v>
      </c>
      <c r="G26" s="87" t="e">
        <f>INDEX('Autopopulate UDI''s'!$F$2:$F$385,MATCH('QIAseq 1-Step Amp UDIs Prot'!H54,'Autopopulate UDI''s'!$E$2:$E$385,0))</f>
        <v>#N/A</v>
      </c>
      <c r="H26" s="87" t="e">
        <f>INDEX('Autopopulate UDI''s'!$G$2:$G$385,MATCH(G26,'Autopopulate UDI''s'!$F$2:$F$385,0))</f>
        <v>#N/A</v>
      </c>
      <c r="I26" s="86"/>
      <c r="J26" s="86"/>
      <c r="K26" s="86"/>
      <c r="L26" s="86"/>
      <c r="M26" s="86"/>
    </row>
    <row r="27" spans="1:14">
      <c r="A27" s="89">
        <f>'QIAseq 1-Step Amp UDIs Prot'!C55</f>
        <v>0</v>
      </c>
      <c r="B27" s="87">
        <f>'QIAseq 1-Step Amp UDIs Prot'!C55</f>
        <v>0</v>
      </c>
      <c r="C27" s="86"/>
      <c r="D27" s="86"/>
      <c r="E27" s="87" t="e">
        <f>INDEX('Autopopulate UDI''s'!$B$2:$B$385, MATCH('QIAseq 1-Step Amp UDIs Prot'!G55,'Autopopulate UDI''s'!$A$2:$A$385,0))</f>
        <v>#N/A</v>
      </c>
      <c r="F27" s="87" t="e">
        <f>INDEX('Autopopulate UDI''s'!$C$2:$C$385,MATCH(E27,'Autopopulate UDI''s'!$B$2:$B$385,0))</f>
        <v>#N/A</v>
      </c>
      <c r="G27" s="87" t="e">
        <f>INDEX('Autopopulate UDI''s'!$F$2:$F$385,MATCH('QIAseq 1-Step Amp UDIs Prot'!H55,'Autopopulate UDI''s'!$E$2:$E$385,0))</f>
        <v>#N/A</v>
      </c>
      <c r="H27" s="87" t="e">
        <f>INDEX('Autopopulate UDI''s'!$G$2:$G$385,MATCH(G27,'Autopopulate UDI''s'!$F$2:$F$385,0))</f>
        <v>#N/A</v>
      </c>
      <c r="I27" s="86"/>
      <c r="J27" s="86"/>
      <c r="K27" s="86"/>
      <c r="L27" s="86"/>
      <c r="M27" s="86"/>
    </row>
    <row r="28" spans="1:14">
      <c r="A28" s="89">
        <f>'QIAseq 1-Step Amp UDIs Prot'!C56</f>
        <v>0</v>
      </c>
      <c r="B28" s="87">
        <f>'QIAseq 1-Step Amp UDIs Prot'!C56</f>
        <v>0</v>
      </c>
      <c r="C28" s="86"/>
      <c r="D28" s="86"/>
      <c r="E28" s="87" t="e">
        <f>INDEX('Autopopulate UDI''s'!$B$2:$B$385, MATCH('QIAseq 1-Step Amp UDIs Prot'!G56,'Autopopulate UDI''s'!$A$2:$A$385,0))</f>
        <v>#N/A</v>
      </c>
      <c r="F28" s="87" t="e">
        <f>INDEX('Autopopulate UDI''s'!$C$2:$C$385,MATCH(E28,'Autopopulate UDI''s'!$B$2:$B$385,0))</f>
        <v>#N/A</v>
      </c>
      <c r="G28" s="87" t="e">
        <f>INDEX('Autopopulate UDI''s'!$F$2:$F$385,MATCH('QIAseq 1-Step Amp UDIs Prot'!H56,'Autopopulate UDI''s'!$E$2:$E$385,0))</f>
        <v>#N/A</v>
      </c>
      <c r="H28" s="87" t="e">
        <f>INDEX('Autopopulate UDI''s'!$G$2:$G$385,MATCH(G28,'Autopopulate UDI''s'!$F$2:$F$385,0))</f>
        <v>#N/A</v>
      </c>
      <c r="I28" s="86"/>
      <c r="J28" s="86"/>
      <c r="K28" s="86"/>
      <c r="L28" s="86"/>
      <c r="M28" s="86"/>
    </row>
    <row r="29" spans="1:14">
      <c r="A29" s="89">
        <f>'QIAseq 1-Step Amp UDIs Prot'!C57</f>
        <v>0</v>
      </c>
      <c r="B29" s="87">
        <f>'QIAseq 1-Step Amp UDIs Prot'!C57</f>
        <v>0</v>
      </c>
      <c r="C29" s="86"/>
      <c r="D29" s="86"/>
      <c r="E29" s="87" t="e">
        <f>INDEX('Autopopulate UDI''s'!$B$2:$B$385, MATCH('QIAseq 1-Step Amp UDIs Prot'!G57,'Autopopulate UDI''s'!$A$2:$A$385,0))</f>
        <v>#N/A</v>
      </c>
      <c r="F29" s="87" t="e">
        <f>INDEX('Autopopulate UDI''s'!$C$2:$C$385,MATCH(E29,'Autopopulate UDI''s'!$B$2:$B$385,0))</f>
        <v>#N/A</v>
      </c>
      <c r="G29" s="87" t="e">
        <f>INDEX('Autopopulate UDI''s'!$F$2:$F$385,MATCH('QIAseq 1-Step Amp UDIs Prot'!H57,'Autopopulate UDI''s'!$E$2:$E$385,0))</f>
        <v>#N/A</v>
      </c>
      <c r="H29" s="87" t="e">
        <f>INDEX('Autopopulate UDI''s'!$G$2:$G$385,MATCH(G29,'Autopopulate UDI''s'!$F$2:$F$385,0))</f>
        <v>#N/A</v>
      </c>
      <c r="I29" s="86"/>
      <c r="J29" s="86"/>
      <c r="K29" s="86"/>
      <c r="L29" s="86"/>
      <c r="M29" s="86"/>
    </row>
    <row r="30" spans="1:14">
      <c r="A30" s="89">
        <f>'QIAseq 1-Step Amp UDIs Prot'!C58</f>
        <v>0</v>
      </c>
      <c r="B30" s="87">
        <f>'QIAseq 1-Step Amp UDIs Prot'!C58</f>
        <v>0</v>
      </c>
      <c r="C30" s="86"/>
      <c r="D30" s="86"/>
      <c r="E30" s="87" t="e">
        <f>INDEX('Autopopulate UDI''s'!$B$2:$B$385, MATCH('QIAseq 1-Step Amp UDIs Prot'!G58,'Autopopulate UDI''s'!$A$2:$A$385,0))</f>
        <v>#N/A</v>
      </c>
      <c r="F30" s="87" t="e">
        <f>INDEX('Autopopulate UDI''s'!$C$2:$C$385,MATCH(E30,'Autopopulate UDI''s'!$B$2:$B$385,0))</f>
        <v>#N/A</v>
      </c>
      <c r="G30" s="87" t="e">
        <f>INDEX('Autopopulate UDI''s'!$F$2:$F$385,MATCH('QIAseq 1-Step Amp UDIs Prot'!H58,'Autopopulate UDI''s'!$E$2:$E$385,0))</f>
        <v>#N/A</v>
      </c>
      <c r="H30" s="87" t="e">
        <f>INDEX('Autopopulate UDI''s'!$G$2:$G$385,MATCH(G30,'Autopopulate UDI''s'!$F$2:$F$385,0))</f>
        <v>#N/A</v>
      </c>
      <c r="I30" s="86"/>
      <c r="J30" s="86"/>
      <c r="K30" s="86"/>
      <c r="L30" s="86"/>
      <c r="M30" s="86"/>
    </row>
    <row r="31" spans="1:14">
      <c r="A31" s="89">
        <f>'QIAseq 1-Step Amp UDIs Prot'!C59</f>
        <v>0</v>
      </c>
      <c r="B31" s="87">
        <f>'QIAseq 1-Step Amp UDIs Prot'!C59</f>
        <v>0</v>
      </c>
      <c r="C31" s="86"/>
      <c r="D31" s="86"/>
      <c r="E31" s="87" t="e">
        <f>INDEX('Autopopulate UDI''s'!$B$2:$B$385, MATCH('QIAseq 1-Step Amp UDIs Prot'!G59,'Autopopulate UDI''s'!$A$2:$A$385,0))</f>
        <v>#N/A</v>
      </c>
      <c r="F31" s="87" t="e">
        <f>INDEX('Autopopulate UDI''s'!$C$2:$C$385,MATCH(E31,'Autopopulate UDI''s'!$B$2:$B$385,0))</f>
        <v>#N/A</v>
      </c>
      <c r="G31" s="87" t="e">
        <f>INDEX('Autopopulate UDI''s'!$F$2:$F$385,MATCH('QIAseq 1-Step Amp UDIs Prot'!H59,'Autopopulate UDI''s'!$E$2:$E$385,0))</f>
        <v>#N/A</v>
      </c>
      <c r="H31" s="87" t="e">
        <f>INDEX('Autopopulate UDI''s'!$G$2:$G$385,MATCH(G31,'Autopopulate UDI''s'!$F$2:$F$385,0))</f>
        <v>#N/A</v>
      </c>
      <c r="I31" s="86"/>
      <c r="J31" s="86"/>
      <c r="K31" s="86"/>
      <c r="L31" s="86"/>
      <c r="M31" s="86"/>
    </row>
    <row r="32" spans="1:14">
      <c r="A32" s="89">
        <f>'QIAseq 1-Step Amp UDIs Prot'!C60</f>
        <v>0</v>
      </c>
      <c r="B32" s="87">
        <f>'QIAseq 1-Step Amp UDIs Prot'!C60</f>
        <v>0</v>
      </c>
      <c r="C32" s="86"/>
      <c r="D32" s="86"/>
      <c r="E32" s="87" t="e">
        <f>INDEX('Autopopulate UDI''s'!$B$2:$B$385, MATCH('QIAseq 1-Step Amp UDIs Prot'!G60,'Autopopulate UDI''s'!$A$2:$A$385,0))</f>
        <v>#N/A</v>
      </c>
      <c r="F32" s="87" t="e">
        <f>INDEX('Autopopulate UDI''s'!$C$2:$C$385,MATCH(E32,'Autopopulate UDI''s'!$B$2:$B$385,0))</f>
        <v>#N/A</v>
      </c>
      <c r="G32" s="87" t="e">
        <f>INDEX('Autopopulate UDI''s'!$F$2:$F$385,MATCH('QIAseq 1-Step Amp UDIs Prot'!H60,'Autopopulate UDI''s'!$E$2:$E$385,0))</f>
        <v>#N/A</v>
      </c>
      <c r="H32" s="87" t="e">
        <f>INDEX('Autopopulate UDI''s'!$G$2:$G$385,MATCH(G32,'Autopopulate UDI''s'!$F$2:$F$385,0))</f>
        <v>#N/A</v>
      </c>
      <c r="I32" s="86"/>
      <c r="J32" s="86"/>
      <c r="K32" s="86"/>
      <c r="L32" s="86"/>
      <c r="M32" s="86"/>
    </row>
    <row r="33" spans="1:13">
      <c r="A33" s="89">
        <f>'QIAseq 1-Step Amp UDIs Prot'!C61</f>
        <v>0</v>
      </c>
      <c r="B33" s="87">
        <f>'QIAseq 1-Step Amp UDIs Prot'!C61</f>
        <v>0</v>
      </c>
      <c r="C33" s="86"/>
      <c r="D33" s="86"/>
      <c r="E33" s="87" t="e">
        <f>INDEX('Autopopulate UDI''s'!$B$2:$B$385, MATCH('QIAseq 1-Step Amp UDIs Prot'!G61,'Autopopulate UDI''s'!$A$2:$A$385,0))</f>
        <v>#N/A</v>
      </c>
      <c r="F33" s="87" t="e">
        <f>INDEX('Autopopulate UDI''s'!$C$2:$C$385,MATCH(E33,'Autopopulate UDI''s'!$B$2:$B$385,0))</f>
        <v>#N/A</v>
      </c>
      <c r="G33" s="87" t="e">
        <f>INDEX('Autopopulate UDI''s'!$F$2:$F$385,MATCH('QIAseq 1-Step Amp UDIs Prot'!H61,'Autopopulate UDI''s'!$E$2:$E$385,0))</f>
        <v>#N/A</v>
      </c>
      <c r="H33" s="87" t="e">
        <f>INDEX('Autopopulate UDI''s'!$G$2:$G$385,MATCH(G33,'Autopopulate UDI''s'!$F$2:$F$385,0))</f>
        <v>#N/A</v>
      </c>
      <c r="I33" s="86"/>
      <c r="J33" s="86"/>
      <c r="K33" s="86"/>
      <c r="L33" s="86"/>
      <c r="M33" s="86"/>
    </row>
    <row r="34" spans="1:13">
      <c r="A34" s="89">
        <f>'QIAseq 1-Step Amp UDIs Prot'!C62</f>
        <v>0</v>
      </c>
      <c r="B34" s="87">
        <f>'QIAseq 1-Step Amp UDIs Prot'!C62</f>
        <v>0</v>
      </c>
      <c r="C34" s="86"/>
      <c r="D34" s="86"/>
      <c r="E34" s="87" t="e">
        <f>INDEX('Autopopulate UDI''s'!$B$2:$B$385, MATCH('QIAseq 1-Step Amp UDIs Prot'!G62,'Autopopulate UDI''s'!$A$2:$A$385,0))</f>
        <v>#N/A</v>
      </c>
      <c r="F34" s="87" t="e">
        <f>INDEX('Autopopulate UDI''s'!$C$2:$C$385,MATCH(E34,'Autopopulate UDI''s'!$B$2:$B$385,0))</f>
        <v>#N/A</v>
      </c>
      <c r="G34" s="87" t="e">
        <f>INDEX('Autopopulate UDI''s'!$F$2:$F$385,MATCH('QIAseq 1-Step Amp UDIs Prot'!H62,'Autopopulate UDI''s'!$E$2:$E$385,0))</f>
        <v>#N/A</v>
      </c>
      <c r="H34" s="87" t="e">
        <f>INDEX('Autopopulate UDI''s'!$G$2:$G$385,MATCH(G34,'Autopopulate UDI''s'!$F$2:$F$385,0))</f>
        <v>#N/A</v>
      </c>
      <c r="I34" s="86"/>
      <c r="J34" s="86"/>
      <c r="K34" s="86"/>
      <c r="L34" s="86"/>
      <c r="M34" s="86"/>
    </row>
    <row r="35" spans="1:13">
      <c r="A35" s="89">
        <f>'QIAseq 1-Step Amp UDIs Prot'!C63</f>
        <v>0</v>
      </c>
      <c r="B35" s="87">
        <f>'QIAseq 1-Step Amp UDIs Prot'!C63</f>
        <v>0</v>
      </c>
      <c r="C35" s="86"/>
      <c r="D35" s="86"/>
      <c r="E35" s="87" t="e">
        <f>INDEX('Autopopulate UDI''s'!$B$2:$B$385, MATCH('QIAseq 1-Step Amp UDIs Prot'!G63,'Autopopulate UDI''s'!$A$2:$A$385,0))</f>
        <v>#N/A</v>
      </c>
      <c r="F35" s="87" t="e">
        <f>INDEX('Autopopulate UDI''s'!$C$2:$C$385,MATCH(E35,'Autopopulate UDI''s'!$B$2:$B$385,0))</f>
        <v>#N/A</v>
      </c>
      <c r="G35" s="87" t="e">
        <f>INDEX('Autopopulate UDI''s'!$F$2:$F$385,MATCH('QIAseq 1-Step Amp UDIs Prot'!H63,'Autopopulate UDI''s'!$E$2:$E$385,0))</f>
        <v>#N/A</v>
      </c>
      <c r="H35" s="87" t="e">
        <f>INDEX('Autopopulate UDI''s'!$G$2:$G$385,MATCH(G35,'Autopopulate UDI''s'!$F$2:$F$385,0))</f>
        <v>#N/A</v>
      </c>
      <c r="I35" s="86"/>
      <c r="J35" s="86"/>
      <c r="K35" s="86"/>
      <c r="L35" s="86"/>
      <c r="M35" s="86"/>
    </row>
    <row r="36" spans="1:13">
      <c r="A36" s="89">
        <f>'QIAseq 1-Step Amp UDIs Prot'!C64</f>
        <v>0</v>
      </c>
      <c r="B36" s="87">
        <f>'QIAseq 1-Step Amp UDIs Prot'!C64</f>
        <v>0</v>
      </c>
      <c r="C36" s="86"/>
      <c r="D36" s="86"/>
      <c r="E36" s="87" t="e">
        <f>INDEX('Autopopulate UDI''s'!$B$2:$B$385, MATCH('QIAseq 1-Step Amp UDIs Prot'!G64,'Autopopulate UDI''s'!$A$2:$A$385,0))</f>
        <v>#N/A</v>
      </c>
      <c r="F36" s="87" t="e">
        <f>INDEX('Autopopulate UDI''s'!$C$2:$C$385,MATCH(E36,'Autopopulate UDI''s'!$B$2:$B$385,0))</f>
        <v>#N/A</v>
      </c>
      <c r="G36" s="87" t="e">
        <f>INDEX('Autopopulate UDI''s'!$F$2:$F$385,MATCH('QIAseq 1-Step Amp UDIs Prot'!H64,'Autopopulate UDI''s'!$E$2:$E$385,0))</f>
        <v>#N/A</v>
      </c>
      <c r="H36" s="87" t="e">
        <f>INDEX('Autopopulate UDI''s'!$G$2:$G$385,MATCH(G36,'Autopopulate UDI''s'!$F$2:$F$385,0))</f>
        <v>#N/A</v>
      </c>
      <c r="I36" s="86"/>
      <c r="J36" s="86"/>
      <c r="K36" s="86"/>
      <c r="L36" s="86"/>
      <c r="M36" s="86"/>
    </row>
    <row r="37" spans="1:13">
      <c r="A37" s="89">
        <f>'QIAseq 1-Step Amp UDIs Prot'!C65</f>
        <v>0</v>
      </c>
      <c r="B37" s="87">
        <f>'QIAseq 1-Step Amp UDIs Prot'!C65</f>
        <v>0</v>
      </c>
      <c r="C37" s="86"/>
      <c r="D37" s="86"/>
      <c r="E37" s="87" t="e">
        <f>INDEX('Autopopulate UDI''s'!$B$2:$B$385, MATCH('QIAseq 1-Step Amp UDIs Prot'!G65,'Autopopulate UDI''s'!$A$2:$A$385,0))</f>
        <v>#N/A</v>
      </c>
      <c r="F37" s="87" t="e">
        <f>INDEX('Autopopulate UDI''s'!$C$2:$C$385,MATCH(E37,'Autopopulate UDI''s'!$B$2:$B$385,0))</f>
        <v>#N/A</v>
      </c>
      <c r="G37" s="87" t="e">
        <f>INDEX('Autopopulate UDI''s'!$F$2:$F$385,MATCH('QIAseq 1-Step Amp UDIs Prot'!H65,'Autopopulate UDI''s'!$E$2:$E$385,0))</f>
        <v>#N/A</v>
      </c>
      <c r="H37" s="87" t="e">
        <f>INDEX('Autopopulate UDI''s'!$G$2:$G$385,MATCH(G37,'Autopopulate UDI''s'!$F$2:$F$385,0))</f>
        <v>#N/A</v>
      </c>
      <c r="I37" s="86"/>
      <c r="J37" s="86"/>
      <c r="K37" s="86"/>
      <c r="L37" s="86"/>
      <c r="M37" s="86"/>
    </row>
    <row r="38" spans="1:13">
      <c r="A38" s="89">
        <f>'QIAseq 1-Step Amp UDIs Prot'!C66</f>
        <v>0</v>
      </c>
      <c r="B38" s="87">
        <f>'QIAseq 1-Step Amp UDIs Prot'!C66</f>
        <v>0</v>
      </c>
      <c r="C38" s="86"/>
      <c r="D38" s="86"/>
      <c r="E38" s="87" t="e">
        <f>INDEX('Autopopulate UDI''s'!$B$2:$B$385, MATCH('QIAseq 1-Step Amp UDIs Prot'!G66,'Autopopulate UDI''s'!$A$2:$A$385,0))</f>
        <v>#N/A</v>
      </c>
      <c r="F38" s="87" t="e">
        <f>INDEX('Autopopulate UDI''s'!$C$2:$C$385,MATCH(E38,'Autopopulate UDI''s'!$B$2:$B$385,0))</f>
        <v>#N/A</v>
      </c>
      <c r="G38" s="87" t="e">
        <f>INDEX('Autopopulate UDI''s'!$F$2:$F$385,MATCH('QIAseq 1-Step Amp UDIs Prot'!H66,'Autopopulate UDI''s'!$E$2:$E$385,0))</f>
        <v>#N/A</v>
      </c>
      <c r="H38" s="87" t="e">
        <f>INDEX('Autopopulate UDI''s'!$G$2:$G$385,MATCH(G38,'Autopopulate UDI''s'!$F$2:$F$385,0))</f>
        <v>#N/A</v>
      </c>
      <c r="I38" s="86"/>
      <c r="J38" s="86"/>
      <c r="K38" s="86"/>
      <c r="L38" s="86"/>
      <c r="M38" s="86"/>
    </row>
    <row r="39" spans="1:13">
      <c r="A39" s="89">
        <f>'QIAseq 1-Step Amp UDIs Prot'!C67</f>
        <v>0</v>
      </c>
      <c r="B39" s="87">
        <f>'QIAseq 1-Step Amp UDIs Prot'!C67</f>
        <v>0</v>
      </c>
      <c r="C39" s="86"/>
      <c r="D39" s="86"/>
      <c r="E39" s="87" t="e">
        <f>INDEX('Autopopulate UDI''s'!$B$2:$B$385, MATCH('QIAseq 1-Step Amp UDIs Prot'!G67,'Autopopulate UDI''s'!$A$2:$A$385,0))</f>
        <v>#N/A</v>
      </c>
      <c r="F39" s="87" t="e">
        <f>INDEX('Autopopulate UDI''s'!$C$2:$C$385,MATCH(E39,'Autopopulate UDI''s'!$B$2:$B$385,0))</f>
        <v>#N/A</v>
      </c>
      <c r="G39" s="87" t="e">
        <f>INDEX('Autopopulate UDI''s'!$F$2:$F$385,MATCH('QIAseq 1-Step Amp UDIs Prot'!H67,'Autopopulate UDI''s'!$E$2:$E$385,0))</f>
        <v>#N/A</v>
      </c>
      <c r="H39" s="87" t="e">
        <f>INDEX('Autopopulate UDI''s'!$G$2:$G$385,MATCH(G39,'Autopopulate UDI''s'!$F$2:$F$385,0))</f>
        <v>#N/A</v>
      </c>
      <c r="I39" s="86"/>
      <c r="J39" s="86"/>
      <c r="K39" s="86"/>
      <c r="L39" s="86"/>
      <c r="M39" s="86"/>
    </row>
    <row r="40" spans="1:13">
      <c r="A40" s="89">
        <f>'QIAseq 1-Step Amp UDIs Prot'!C68</f>
        <v>0</v>
      </c>
      <c r="B40" s="87">
        <f>'QIAseq 1-Step Amp UDIs Prot'!C68</f>
        <v>0</v>
      </c>
      <c r="C40" s="86"/>
      <c r="D40" s="86"/>
      <c r="E40" s="87" t="e">
        <f>INDEX('Autopopulate UDI''s'!$B$2:$B$385, MATCH('QIAseq 1-Step Amp UDIs Prot'!G68,'Autopopulate UDI''s'!$A$2:$A$385,0))</f>
        <v>#N/A</v>
      </c>
      <c r="F40" s="87" t="e">
        <f>INDEX('Autopopulate UDI''s'!$C$2:$C$385,MATCH(E40,'Autopopulate UDI''s'!$B$2:$B$385,0))</f>
        <v>#N/A</v>
      </c>
      <c r="G40" s="87" t="e">
        <f>INDEX('Autopopulate UDI''s'!$F$2:$F$385,MATCH('QIAseq 1-Step Amp UDIs Prot'!H68,'Autopopulate UDI''s'!$E$2:$E$385,0))</f>
        <v>#N/A</v>
      </c>
      <c r="H40" s="87" t="e">
        <f>INDEX('Autopopulate UDI''s'!$G$2:$G$385,MATCH(G40,'Autopopulate UDI''s'!$F$2:$F$385,0))</f>
        <v>#N/A</v>
      </c>
      <c r="I40" s="86"/>
      <c r="J40" s="86"/>
      <c r="K40" s="86"/>
      <c r="L40" s="86"/>
      <c r="M40" s="86"/>
    </row>
    <row r="41" spans="1:13">
      <c r="A41" s="89">
        <f>'QIAseq 1-Step Amp UDIs Prot'!C69</f>
        <v>0</v>
      </c>
      <c r="B41" s="87">
        <f>'QIAseq 1-Step Amp UDIs Prot'!C69</f>
        <v>0</v>
      </c>
      <c r="C41" s="86"/>
      <c r="D41" s="86"/>
      <c r="E41" s="87" t="e">
        <f>INDEX('Autopopulate UDI''s'!$B$2:$B$385, MATCH('QIAseq 1-Step Amp UDIs Prot'!G69,'Autopopulate UDI''s'!$A$2:$A$385,0))</f>
        <v>#N/A</v>
      </c>
      <c r="F41" s="87" t="e">
        <f>INDEX('Autopopulate UDI''s'!$C$2:$C$385,MATCH(E41,'Autopopulate UDI''s'!$B$2:$B$385,0))</f>
        <v>#N/A</v>
      </c>
      <c r="G41" s="87" t="e">
        <f>INDEX('Autopopulate UDI''s'!$F$2:$F$385,MATCH('QIAseq 1-Step Amp UDIs Prot'!H69,'Autopopulate UDI''s'!$E$2:$E$385,0))</f>
        <v>#N/A</v>
      </c>
      <c r="H41" s="87" t="e">
        <f>INDEX('Autopopulate UDI''s'!$G$2:$G$385,MATCH(G41,'Autopopulate UDI''s'!$F$2:$F$385,0))</f>
        <v>#N/A</v>
      </c>
      <c r="I41" s="86"/>
      <c r="J41" s="86"/>
      <c r="K41" s="86"/>
      <c r="L41" s="86"/>
      <c r="M41" s="86"/>
    </row>
    <row r="42" spans="1:13">
      <c r="A42" s="89">
        <f>'QIAseq 1-Step Amp UDIs Prot'!C70</f>
        <v>0</v>
      </c>
      <c r="B42" s="87">
        <f>'QIAseq 1-Step Amp UDIs Prot'!C70</f>
        <v>0</v>
      </c>
      <c r="C42" s="86"/>
      <c r="D42" s="86"/>
      <c r="E42" s="87" t="e">
        <f>INDEX('Autopopulate UDI''s'!$B$2:$B$385, MATCH('QIAseq 1-Step Amp UDIs Prot'!G70,'Autopopulate UDI''s'!$A$2:$A$385,0))</f>
        <v>#N/A</v>
      </c>
      <c r="F42" s="87" t="e">
        <f>INDEX('Autopopulate UDI''s'!$C$2:$C$385,MATCH(E42,'Autopopulate UDI''s'!$B$2:$B$385,0))</f>
        <v>#N/A</v>
      </c>
      <c r="G42" s="87" t="e">
        <f>INDEX('Autopopulate UDI''s'!$F$2:$F$385,MATCH('QIAseq 1-Step Amp UDIs Prot'!H70,'Autopopulate UDI''s'!$E$2:$E$385,0))</f>
        <v>#N/A</v>
      </c>
      <c r="H42" s="87" t="e">
        <f>INDEX('Autopopulate UDI''s'!$G$2:$G$385,MATCH(G42,'Autopopulate UDI''s'!$F$2:$F$385,0))</f>
        <v>#N/A</v>
      </c>
      <c r="I42" s="86"/>
      <c r="J42" s="86"/>
      <c r="K42" s="86"/>
      <c r="L42" s="86"/>
      <c r="M42" s="86"/>
    </row>
    <row r="43" spans="1:13">
      <c r="A43" s="89">
        <f>'QIAseq 1-Step Amp UDIs Prot'!C71</f>
        <v>0</v>
      </c>
      <c r="B43" s="87">
        <f>'QIAseq 1-Step Amp UDIs Prot'!C71</f>
        <v>0</v>
      </c>
      <c r="C43" s="86"/>
      <c r="D43" s="86"/>
      <c r="E43" s="87" t="e">
        <f>INDEX('Autopopulate UDI''s'!$B$2:$B$385, MATCH('QIAseq 1-Step Amp UDIs Prot'!G71,'Autopopulate UDI''s'!$A$2:$A$385,0))</f>
        <v>#N/A</v>
      </c>
      <c r="F43" s="87" t="e">
        <f>INDEX('Autopopulate UDI''s'!$C$2:$C$385,MATCH(E43,'Autopopulate UDI''s'!$B$2:$B$385,0))</f>
        <v>#N/A</v>
      </c>
      <c r="G43" s="87" t="e">
        <f>INDEX('Autopopulate UDI''s'!$F$2:$F$385,MATCH('QIAseq 1-Step Amp UDIs Prot'!H71,'Autopopulate UDI''s'!$E$2:$E$385,0))</f>
        <v>#N/A</v>
      </c>
      <c r="H43" s="87" t="e">
        <f>INDEX('Autopopulate UDI''s'!$G$2:$G$385,MATCH(G43,'Autopopulate UDI''s'!$F$2:$F$385,0))</f>
        <v>#N/A</v>
      </c>
      <c r="I43" s="86"/>
      <c r="J43" s="86"/>
      <c r="K43" s="86"/>
      <c r="L43" s="86"/>
      <c r="M43" s="86"/>
    </row>
    <row r="44" spans="1:13">
      <c r="A44" s="89">
        <f>'QIAseq 1-Step Amp UDIs Prot'!C72</f>
        <v>0</v>
      </c>
      <c r="B44" s="87">
        <f>'QIAseq 1-Step Amp UDIs Prot'!C72</f>
        <v>0</v>
      </c>
      <c r="C44" s="86"/>
      <c r="D44" s="86"/>
      <c r="E44" s="87" t="e">
        <f>INDEX('Autopopulate UDI''s'!$B$2:$B$385, MATCH('QIAseq 1-Step Amp UDIs Prot'!G72,'Autopopulate UDI''s'!$A$2:$A$385,0))</f>
        <v>#N/A</v>
      </c>
      <c r="F44" s="87" t="e">
        <f>INDEX('Autopopulate UDI''s'!$C$2:$C$385,MATCH(E44,'Autopopulate UDI''s'!$B$2:$B$385,0))</f>
        <v>#N/A</v>
      </c>
      <c r="G44" s="87" t="e">
        <f>INDEX('Autopopulate UDI''s'!$F$2:$F$385,MATCH('QIAseq 1-Step Amp UDIs Prot'!H72,'Autopopulate UDI''s'!$E$2:$E$385,0))</f>
        <v>#N/A</v>
      </c>
      <c r="H44" s="87" t="e">
        <f>INDEX('Autopopulate UDI''s'!$G$2:$G$385,MATCH(G44,'Autopopulate UDI''s'!$F$2:$F$385,0))</f>
        <v>#N/A</v>
      </c>
      <c r="I44" s="86"/>
      <c r="J44" s="86"/>
      <c r="K44" s="86"/>
      <c r="L44" s="86"/>
      <c r="M44" s="86"/>
    </row>
    <row r="45" spans="1:13">
      <c r="A45" s="89">
        <f>'QIAseq 1-Step Amp UDIs Prot'!C73</f>
        <v>0</v>
      </c>
      <c r="B45" s="87">
        <f>'QIAseq 1-Step Amp UDIs Prot'!C73</f>
        <v>0</v>
      </c>
      <c r="C45" s="86"/>
      <c r="D45" s="86"/>
      <c r="E45" s="87" t="e">
        <f>INDEX('Autopopulate UDI''s'!$B$2:$B$385, MATCH('QIAseq 1-Step Amp UDIs Prot'!G73,'Autopopulate UDI''s'!$A$2:$A$385,0))</f>
        <v>#N/A</v>
      </c>
      <c r="F45" s="87" t="e">
        <f>INDEX('Autopopulate UDI''s'!$C$2:$C$385,MATCH(E45,'Autopopulate UDI''s'!$B$2:$B$385,0))</f>
        <v>#N/A</v>
      </c>
      <c r="G45" s="87" t="e">
        <f>INDEX('Autopopulate UDI''s'!$F$2:$F$385,MATCH('QIAseq 1-Step Amp UDIs Prot'!H73,'Autopopulate UDI''s'!$E$2:$E$385,0))</f>
        <v>#N/A</v>
      </c>
      <c r="H45" s="87" t="e">
        <f>INDEX('Autopopulate UDI''s'!$G$2:$G$385,MATCH(G45,'Autopopulate UDI''s'!$F$2:$F$385,0))</f>
        <v>#N/A</v>
      </c>
      <c r="I45" s="86"/>
      <c r="J45" s="86"/>
      <c r="K45" s="86"/>
      <c r="L45" s="86"/>
      <c r="M45" s="86"/>
    </row>
    <row r="46" spans="1:13">
      <c r="A46" s="89">
        <f>'QIAseq 1-Step Amp UDIs Prot'!C74</f>
        <v>0</v>
      </c>
      <c r="B46" s="87">
        <f>'QIAseq 1-Step Amp UDIs Prot'!C74</f>
        <v>0</v>
      </c>
      <c r="C46" s="86"/>
      <c r="D46" s="86"/>
      <c r="E46" s="87" t="e">
        <f>INDEX('Autopopulate UDI''s'!$B$2:$B$385, MATCH('QIAseq 1-Step Amp UDIs Prot'!G74,'Autopopulate UDI''s'!$A$2:$A$385,0))</f>
        <v>#N/A</v>
      </c>
      <c r="F46" s="87" t="e">
        <f>INDEX('Autopopulate UDI''s'!$C$2:$C$385,MATCH(E46,'Autopopulate UDI''s'!$B$2:$B$385,0))</f>
        <v>#N/A</v>
      </c>
      <c r="G46" s="87" t="e">
        <f>INDEX('Autopopulate UDI''s'!$F$2:$F$385,MATCH('QIAseq 1-Step Amp UDIs Prot'!H74,'Autopopulate UDI''s'!$E$2:$E$385,0))</f>
        <v>#N/A</v>
      </c>
      <c r="H46" s="87" t="e">
        <f>INDEX('Autopopulate UDI''s'!$G$2:$G$385,MATCH(G46,'Autopopulate UDI''s'!$F$2:$F$385,0))</f>
        <v>#N/A</v>
      </c>
      <c r="I46" s="86"/>
      <c r="J46" s="86"/>
      <c r="K46" s="86"/>
      <c r="L46" s="86"/>
      <c r="M46" s="86"/>
    </row>
    <row r="47" spans="1:13">
      <c r="A47" s="89">
        <f>'QIAseq 1-Step Amp UDIs Prot'!C75</f>
        <v>0</v>
      </c>
      <c r="B47" s="87">
        <f>'QIAseq 1-Step Amp UDIs Prot'!C75</f>
        <v>0</v>
      </c>
      <c r="C47" s="86"/>
      <c r="D47" s="86"/>
      <c r="E47" s="87" t="e">
        <f>INDEX('Autopopulate UDI''s'!$B$2:$B$385, MATCH('QIAseq 1-Step Amp UDIs Prot'!G75,'Autopopulate UDI''s'!$A$2:$A$385,0))</f>
        <v>#N/A</v>
      </c>
      <c r="F47" s="87" t="e">
        <f>INDEX('Autopopulate UDI''s'!$C$2:$C$385,MATCH(E47,'Autopopulate UDI''s'!$B$2:$B$385,0))</f>
        <v>#N/A</v>
      </c>
      <c r="G47" s="87" t="e">
        <f>INDEX('Autopopulate UDI''s'!$F$2:$F$385,MATCH('QIAseq 1-Step Amp UDIs Prot'!H75,'Autopopulate UDI''s'!$E$2:$E$385,0))</f>
        <v>#N/A</v>
      </c>
      <c r="H47" s="87" t="e">
        <f>INDEX('Autopopulate UDI''s'!$G$2:$G$385,MATCH(G47,'Autopopulate UDI''s'!$F$2:$F$385,0))</f>
        <v>#N/A</v>
      </c>
      <c r="I47" s="86"/>
      <c r="J47" s="86"/>
      <c r="K47" s="86"/>
      <c r="L47" s="86"/>
      <c r="M47" s="86"/>
    </row>
    <row r="48" spans="1:13">
      <c r="A48" s="89">
        <f>'QIAseq 1-Step Amp UDIs Prot'!C76</f>
        <v>0</v>
      </c>
      <c r="B48" s="87">
        <f>'QIAseq 1-Step Amp UDIs Prot'!C76</f>
        <v>0</v>
      </c>
      <c r="C48" s="86"/>
      <c r="D48" s="86"/>
      <c r="E48" s="87" t="e">
        <f>INDEX('Autopopulate UDI''s'!$B$2:$B$385, MATCH('QIAseq 1-Step Amp UDIs Prot'!G76,'Autopopulate UDI''s'!$A$2:$A$385,0))</f>
        <v>#N/A</v>
      </c>
      <c r="F48" s="87" t="e">
        <f>INDEX('Autopopulate UDI''s'!$C$2:$C$385,MATCH(E48,'Autopopulate UDI''s'!$B$2:$B$385,0))</f>
        <v>#N/A</v>
      </c>
      <c r="G48" s="87" t="e">
        <f>INDEX('Autopopulate UDI''s'!$F$2:$F$385,MATCH('QIAseq 1-Step Amp UDIs Prot'!H76,'Autopopulate UDI''s'!$E$2:$E$385,0))</f>
        <v>#N/A</v>
      </c>
      <c r="H48" s="87" t="e">
        <f>INDEX('Autopopulate UDI''s'!$G$2:$G$385,MATCH(G48,'Autopopulate UDI''s'!$F$2:$F$385,0))</f>
        <v>#N/A</v>
      </c>
      <c r="I48" s="86"/>
      <c r="J48" s="86"/>
      <c r="K48" s="86"/>
      <c r="L48" s="86"/>
      <c r="M48" s="86"/>
    </row>
    <row r="49" spans="1:13">
      <c r="A49" s="89">
        <f>'QIAseq 1-Step Amp UDIs Prot'!C77</f>
        <v>0</v>
      </c>
      <c r="B49" s="87">
        <f>'QIAseq 1-Step Amp UDIs Prot'!C77</f>
        <v>0</v>
      </c>
      <c r="C49" s="86"/>
      <c r="D49" s="86"/>
      <c r="E49" s="87" t="e">
        <f>INDEX('Autopopulate UDI''s'!$B$2:$B$385, MATCH('QIAseq 1-Step Amp UDIs Prot'!G77,'Autopopulate UDI''s'!$A$2:$A$385,0))</f>
        <v>#N/A</v>
      </c>
      <c r="F49" s="87" t="e">
        <f>INDEX('Autopopulate UDI''s'!$C$2:$C$385,MATCH(E49,'Autopopulate UDI''s'!$B$2:$B$385,0))</f>
        <v>#N/A</v>
      </c>
      <c r="G49" s="87" t="e">
        <f>INDEX('Autopopulate UDI''s'!$F$2:$F$385,MATCH('QIAseq 1-Step Amp UDIs Prot'!H77,'Autopopulate UDI''s'!$E$2:$E$385,0))</f>
        <v>#N/A</v>
      </c>
      <c r="H49" s="87" t="e">
        <f>INDEX('Autopopulate UDI''s'!$G$2:$G$385,MATCH(G49,'Autopopulate UDI''s'!$F$2:$F$385,0))</f>
        <v>#N/A</v>
      </c>
      <c r="I49" s="86"/>
      <c r="J49" s="86"/>
      <c r="K49" s="86"/>
      <c r="L49" s="86"/>
      <c r="M49" s="86"/>
    </row>
    <row r="50" spans="1:13">
      <c r="A50" s="89">
        <f>'QIAseq 1-Step Amp UDIs Prot'!C78</f>
        <v>0</v>
      </c>
      <c r="B50" s="87">
        <f>'QIAseq 1-Step Amp UDIs Prot'!C78</f>
        <v>0</v>
      </c>
      <c r="C50" s="86"/>
      <c r="D50" s="86"/>
      <c r="E50" s="87" t="e">
        <f>INDEX('Autopopulate UDI''s'!$B$2:$B$385, MATCH('QIAseq 1-Step Amp UDIs Prot'!G78,'Autopopulate UDI''s'!$A$2:$A$385,0))</f>
        <v>#N/A</v>
      </c>
      <c r="F50" s="87" t="e">
        <f>INDEX('Autopopulate UDI''s'!$C$2:$C$385,MATCH(E50,'Autopopulate UDI''s'!$B$2:$B$385,0))</f>
        <v>#N/A</v>
      </c>
      <c r="G50" s="87" t="e">
        <f>INDEX('Autopopulate UDI''s'!$F$2:$F$385,MATCH('QIAseq 1-Step Amp UDIs Prot'!H78,'Autopopulate UDI''s'!$E$2:$E$385,0))</f>
        <v>#N/A</v>
      </c>
      <c r="H50" s="87" t="e">
        <f>INDEX('Autopopulate UDI''s'!$G$2:$G$385,MATCH(G50,'Autopopulate UDI''s'!$F$2:$F$385,0))</f>
        <v>#N/A</v>
      </c>
      <c r="I50" s="86"/>
      <c r="J50" s="86"/>
      <c r="K50" s="86"/>
      <c r="L50" s="86"/>
      <c r="M50" s="86"/>
    </row>
    <row r="51" spans="1:13">
      <c r="A51" s="89">
        <f>'QIAseq 1-Step Amp UDIs Prot'!C79</f>
        <v>0</v>
      </c>
      <c r="B51" s="87">
        <f>'QIAseq 1-Step Amp UDIs Prot'!C79</f>
        <v>0</v>
      </c>
      <c r="C51" s="86"/>
      <c r="D51" s="86"/>
      <c r="E51" s="87" t="e">
        <f>INDEX('Autopopulate UDI''s'!$B$2:$B$385, MATCH('QIAseq 1-Step Amp UDIs Prot'!G79,'Autopopulate UDI''s'!$A$2:$A$385,0))</f>
        <v>#N/A</v>
      </c>
      <c r="F51" s="87" t="e">
        <f>INDEX('Autopopulate UDI''s'!$C$2:$C$385,MATCH(E51,'Autopopulate UDI''s'!$B$2:$B$385,0))</f>
        <v>#N/A</v>
      </c>
      <c r="G51" s="87" t="e">
        <f>INDEX('Autopopulate UDI''s'!$F$2:$F$385,MATCH('QIAseq 1-Step Amp UDIs Prot'!H79,'Autopopulate UDI''s'!$E$2:$E$385,0))</f>
        <v>#N/A</v>
      </c>
      <c r="H51" s="87" t="e">
        <f>INDEX('Autopopulate UDI''s'!$G$2:$G$385,MATCH(G51,'Autopopulate UDI''s'!$F$2:$F$385,0))</f>
        <v>#N/A</v>
      </c>
      <c r="I51" s="86"/>
      <c r="J51" s="86"/>
      <c r="K51" s="86"/>
      <c r="L51" s="86"/>
      <c r="M51" s="86"/>
    </row>
    <row r="52" spans="1:13">
      <c r="A52" s="89">
        <f>'QIAseq 1-Step Amp UDIs Prot'!C80</f>
        <v>0</v>
      </c>
      <c r="B52" s="87">
        <f>'QIAseq 1-Step Amp UDIs Prot'!C80</f>
        <v>0</v>
      </c>
      <c r="C52" s="86"/>
      <c r="D52" s="86"/>
      <c r="E52" s="87" t="e">
        <f>INDEX('Autopopulate UDI''s'!$B$2:$B$385, MATCH('QIAseq 1-Step Amp UDIs Prot'!G80,'Autopopulate UDI''s'!$A$2:$A$385,0))</f>
        <v>#N/A</v>
      </c>
      <c r="F52" s="87" t="e">
        <f>INDEX('Autopopulate UDI''s'!$C$2:$C$385,MATCH(E52,'Autopopulate UDI''s'!$B$2:$B$385,0))</f>
        <v>#N/A</v>
      </c>
      <c r="G52" s="87" t="e">
        <f>INDEX('Autopopulate UDI''s'!$F$2:$F$385,MATCH('QIAseq 1-Step Amp UDIs Prot'!H80,'Autopopulate UDI''s'!$E$2:$E$385,0))</f>
        <v>#N/A</v>
      </c>
      <c r="H52" s="87" t="e">
        <f>INDEX('Autopopulate UDI''s'!$G$2:$G$385,MATCH(G52,'Autopopulate UDI''s'!$F$2:$F$385,0))</f>
        <v>#N/A</v>
      </c>
      <c r="I52" s="86"/>
      <c r="J52" s="86"/>
      <c r="K52" s="86"/>
      <c r="L52" s="86"/>
      <c r="M52" s="86"/>
    </row>
    <row r="53" spans="1:13">
      <c r="A53" s="89">
        <f>'QIAseq 1-Step Amp UDIs Prot'!C81</f>
        <v>0</v>
      </c>
      <c r="B53" s="87">
        <f>'QIAseq 1-Step Amp UDIs Prot'!C81</f>
        <v>0</v>
      </c>
      <c r="C53" s="86"/>
      <c r="D53" s="86"/>
      <c r="E53" s="87" t="e">
        <f>INDEX('Autopopulate UDI''s'!$B$2:$B$385, MATCH('QIAseq 1-Step Amp UDIs Prot'!G81,'Autopopulate UDI''s'!$A$2:$A$385,0))</f>
        <v>#N/A</v>
      </c>
      <c r="F53" s="87" t="e">
        <f>INDEX('Autopopulate UDI''s'!$C$2:$C$385,MATCH(E53,'Autopopulate UDI''s'!$B$2:$B$385,0))</f>
        <v>#N/A</v>
      </c>
      <c r="G53" s="87" t="e">
        <f>INDEX('Autopopulate UDI''s'!$F$2:$F$385,MATCH('QIAseq 1-Step Amp UDIs Prot'!H81,'Autopopulate UDI''s'!$E$2:$E$385,0))</f>
        <v>#N/A</v>
      </c>
      <c r="H53" s="87" t="e">
        <f>INDEX('Autopopulate UDI''s'!$G$2:$G$385,MATCH(G53,'Autopopulate UDI''s'!$F$2:$F$385,0))</f>
        <v>#N/A</v>
      </c>
      <c r="I53" s="86"/>
      <c r="J53" s="86"/>
      <c r="K53" s="86"/>
      <c r="L53" s="86"/>
      <c r="M53" s="86"/>
    </row>
    <row r="54" spans="1:13">
      <c r="A54" s="89">
        <f>'QIAseq 1-Step Amp UDIs Prot'!C82</f>
        <v>0</v>
      </c>
      <c r="B54" s="87">
        <f>'QIAseq 1-Step Amp UDIs Prot'!C82</f>
        <v>0</v>
      </c>
      <c r="C54" s="86"/>
      <c r="D54" s="86"/>
      <c r="E54" s="87" t="e">
        <f>INDEX('Autopopulate UDI''s'!$B$2:$B$385, MATCH('QIAseq 1-Step Amp UDIs Prot'!G82,'Autopopulate UDI''s'!$A$2:$A$385,0))</f>
        <v>#N/A</v>
      </c>
      <c r="F54" s="87" t="e">
        <f>INDEX('Autopopulate UDI''s'!$C$2:$C$385,MATCH(E54,'Autopopulate UDI''s'!$B$2:$B$385,0))</f>
        <v>#N/A</v>
      </c>
      <c r="G54" s="87" t="e">
        <f>INDEX('Autopopulate UDI''s'!$F$2:$F$385,MATCH('QIAseq 1-Step Amp UDIs Prot'!H82,'Autopopulate UDI''s'!$E$2:$E$385,0))</f>
        <v>#N/A</v>
      </c>
      <c r="H54" s="87" t="e">
        <f>INDEX('Autopopulate UDI''s'!$G$2:$G$385,MATCH(G54,'Autopopulate UDI''s'!$F$2:$F$385,0))</f>
        <v>#N/A</v>
      </c>
      <c r="I54" s="86"/>
      <c r="J54" s="86"/>
      <c r="K54" s="86"/>
      <c r="L54" s="86"/>
      <c r="M54" s="86"/>
    </row>
    <row r="55" spans="1:13">
      <c r="A55" s="89">
        <f>'QIAseq 1-Step Amp UDIs Prot'!C83</f>
        <v>0</v>
      </c>
      <c r="B55" s="87">
        <f>'QIAseq 1-Step Amp UDIs Prot'!C83</f>
        <v>0</v>
      </c>
      <c r="C55" s="86"/>
      <c r="D55" s="86"/>
      <c r="E55" s="87" t="e">
        <f>INDEX('Autopopulate UDI''s'!$B$2:$B$385, MATCH('QIAseq 1-Step Amp UDIs Prot'!G83,'Autopopulate UDI''s'!$A$2:$A$385,0))</f>
        <v>#N/A</v>
      </c>
      <c r="F55" s="87" t="e">
        <f>INDEX('Autopopulate UDI''s'!$C$2:$C$385,MATCH(E55,'Autopopulate UDI''s'!$B$2:$B$385,0))</f>
        <v>#N/A</v>
      </c>
      <c r="G55" s="87" t="e">
        <f>INDEX('Autopopulate UDI''s'!$F$2:$F$385,MATCH('QIAseq 1-Step Amp UDIs Prot'!H83,'Autopopulate UDI''s'!$E$2:$E$385,0))</f>
        <v>#N/A</v>
      </c>
      <c r="H55" s="87" t="e">
        <f>INDEX('Autopopulate UDI''s'!$G$2:$G$385,MATCH(G55,'Autopopulate UDI''s'!$F$2:$F$385,0))</f>
        <v>#N/A</v>
      </c>
      <c r="I55" s="86"/>
      <c r="J55" s="86"/>
      <c r="K55" s="86"/>
      <c r="L55" s="86"/>
      <c r="M55" s="86"/>
    </row>
    <row r="56" spans="1:13">
      <c r="A56" s="89">
        <f>'QIAseq 1-Step Amp UDIs Prot'!C84</f>
        <v>0</v>
      </c>
      <c r="B56" s="87">
        <f>'QIAseq 1-Step Amp UDIs Prot'!C84</f>
        <v>0</v>
      </c>
      <c r="C56" s="86"/>
      <c r="D56" s="86"/>
      <c r="E56" s="87" t="e">
        <f>INDEX('Autopopulate UDI''s'!$B$2:$B$385, MATCH('QIAseq 1-Step Amp UDIs Prot'!G84,'Autopopulate UDI''s'!$A$2:$A$385,0))</f>
        <v>#N/A</v>
      </c>
      <c r="F56" s="87" t="e">
        <f>INDEX('Autopopulate UDI''s'!$C$2:$C$385,MATCH(E56,'Autopopulate UDI''s'!$B$2:$B$385,0))</f>
        <v>#N/A</v>
      </c>
      <c r="G56" s="87" t="e">
        <f>INDEX('Autopopulate UDI''s'!$F$2:$F$385,MATCH('QIAseq 1-Step Amp UDIs Prot'!H84,'Autopopulate UDI''s'!$E$2:$E$385,0))</f>
        <v>#N/A</v>
      </c>
      <c r="H56" s="87" t="e">
        <f>INDEX('Autopopulate UDI''s'!$G$2:$G$385,MATCH(G56,'Autopopulate UDI''s'!$F$2:$F$385,0))</f>
        <v>#N/A</v>
      </c>
      <c r="I56" s="86"/>
      <c r="J56" s="86"/>
      <c r="K56" s="86"/>
      <c r="L56" s="86"/>
      <c r="M56" s="86"/>
    </row>
    <row r="57" spans="1:13">
      <c r="A57" s="89">
        <f>'QIAseq 1-Step Amp UDIs Prot'!C85</f>
        <v>0</v>
      </c>
      <c r="B57" s="87">
        <f>'QIAseq 1-Step Amp UDIs Prot'!C85</f>
        <v>0</v>
      </c>
      <c r="C57" s="86"/>
      <c r="D57" s="86"/>
      <c r="E57" s="87" t="e">
        <f>INDEX('Autopopulate UDI''s'!$B$2:$B$385, MATCH('QIAseq 1-Step Amp UDIs Prot'!G85,'Autopopulate UDI''s'!$A$2:$A$385,0))</f>
        <v>#N/A</v>
      </c>
      <c r="F57" s="87" t="e">
        <f>INDEX('Autopopulate UDI''s'!$C$2:$C$385,MATCH(E57,'Autopopulate UDI''s'!$B$2:$B$385,0))</f>
        <v>#N/A</v>
      </c>
      <c r="G57" s="87" t="e">
        <f>INDEX('Autopopulate UDI''s'!$F$2:$F$385,MATCH('QIAseq 1-Step Amp UDIs Prot'!H85,'Autopopulate UDI''s'!$E$2:$E$385,0))</f>
        <v>#N/A</v>
      </c>
      <c r="H57" s="87" t="e">
        <f>INDEX('Autopopulate UDI''s'!$G$2:$G$385,MATCH(G57,'Autopopulate UDI''s'!$F$2:$F$385,0))</f>
        <v>#N/A</v>
      </c>
      <c r="I57" s="86"/>
      <c r="J57" s="86"/>
      <c r="K57" s="86"/>
      <c r="L57" s="86"/>
      <c r="M57" s="86"/>
    </row>
    <row r="58" spans="1:13">
      <c r="A58" s="89">
        <f>'QIAseq 1-Step Amp UDIs Prot'!C86</f>
        <v>0</v>
      </c>
      <c r="B58" s="87">
        <f>'QIAseq 1-Step Amp UDIs Prot'!C86</f>
        <v>0</v>
      </c>
      <c r="C58" s="86"/>
      <c r="D58" s="86"/>
      <c r="E58" s="87" t="e">
        <f>INDEX('Autopopulate UDI''s'!$B$2:$B$385, MATCH('QIAseq 1-Step Amp UDIs Prot'!G86,'Autopopulate UDI''s'!$A$2:$A$385,0))</f>
        <v>#N/A</v>
      </c>
      <c r="F58" s="87" t="e">
        <f>INDEX('Autopopulate UDI''s'!$C$2:$C$385,MATCH(E58,'Autopopulate UDI''s'!$B$2:$B$385,0))</f>
        <v>#N/A</v>
      </c>
      <c r="G58" s="87" t="e">
        <f>INDEX('Autopopulate UDI''s'!$F$2:$F$385,MATCH('QIAseq 1-Step Amp UDIs Prot'!H86,'Autopopulate UDI''s'!$E$2:$E$385,0))</f>
        <v>#N/A</v>
      </c>
      <c r="H58" s="87" t="e">
        <f>INDEX('Autopopulate UDI''s'!$G$2:$G$385,MATCH(G58,'Autopopulate UDI''s'!$F$2:$F$385,0))</f>
        <v>#N/A</v>
      </c>
      <c r="I58" s="86"/>
      <c r="J58" s="86"/>
      <c r="K58" s="86"/>
      <c r="L58" s="86"/>
      <c r="M58" s="86"/>
    </row>
    <row r="59" spans="1:13">
      <c r="A59" s="89">
        <f>'QIAseq 1-Step Amp UDIs Prot'!C87</f>
        <v>0</v>
      </c>
      <c r="B59" s="87">
        <f>'QIAseq 1-Step Amp UDIs Prot'!C87</f>
        <v>0</v>
      </c>
      <c r="C59" s="86"/>
      <c r="D59" s="86"/>
      <c r="E59" s="87" t="e">
        <f>INDEX('Autopopulate UDI''s'!$B$2:$B$385, MATCH('QIAseq 1-Step Amp UDIs Prot'!G87,'Autopopulate UDI''s'!$A$2:$A$385,0))</f>
        <v>#N/A</v>
      </c>
      <c r="F59" s="87" t="e">
        <f>INDEX('Autopopulate UDI''s'!$C$2:$C$385,MATCH(E59,'Autopopulate UDI''s'!$B$2:$B$385,0))</f>
        <v>#N/A</v>
      </c>
      <c r="G59" s="87" t="e">
        <f>INDEX('Autopopulate UDI''s'!$F$2:$F$385,MATCH('QIAseq 1-Step Amp UDIs Prot'!H87,'Autopopulate UDI''s'!$E$2:$E$385,0))</f>
        <v>#N/A</v>
      </c>
      <c r="H59" s="87" t="e">
        <f>INDEX('Autopopulate UDI''s'!$G$2:$G$385,MATCH(G59,'Autopopulate UDI''s'!$F$2:$F$385,0))</f>
        <v>#N/A</v>
      </c>
      <c r="I59" s="86"/>
      <c r="J59" s="86"/>
      <c r="K59" s="86"/>
      <c r="L59" s="86"/>
      <c r="M59" s="86"/>
    </row>
    <row r="60" spans="1:13">
      <c r="A60" s="89">
        <f>'QIAseq 1-Step Amp UDIs Prot'!C88</f>
        <v>0</v>
      </c>
      <c r="B60" s="87">
        <f>'QIAseq 1-Step Amp UDIs Prot'!C88</f>
        <v>0</v>
      </c>
      <c r="C60" s="86"/>
      <c r="D60" s="86"/>
      <c r="E60" s="87" t="e">
        <f>INDEX('Autopopulate UDI''s'!$B$2:$B$385, MATCH('QIAseq 1-Step Amp UDIs Prot'!G88,'Autopopulate UDI''s'!$A$2:$A$385,0))</f>
        <v>#N/A</v>
      </c>
      <c r="F60" s="87" t="e">
        <f>INDEX('Autopopulate UDI''s'!$C$2:$C$385,MATCH(E60,'Autopopulate UDI''s'!$B$2:$B$385,0))</f>
        <v>#N/A</v>
      </c>
      <c r="G60" s="87" t="e">
        <f>INDEX('Autopopulate UDI''s'!$F$2:$F$385,MATCH('QIAseq 1-Step Amp UDIs Prot'!H88,'Autopopulate UDI''s'!$E$2:$E$385,0))</f>
        <v>#N/A</v>
      </c>
      <c r="H60" s="87" t="e">
        <f>INDEX('Autopopulate UDI''s'!$G$2:$G$385,MATCH(G60,'Autopopulate UDI''s'!$F$2:$F$385,0))</f>
        <v>#N/A</v>
      </c>
      <c r="I60" s="86"/>
      <c r="J60" s="86"/>
      <c r="K60" s="86"/>
      <c r="L60" s="86"/>
      <c r="M60" s="86"/>
    </row>
    <row r="61" spans="1:13">
      <c r="A61" s="89">
        <f>'QIAseq 1-Step Amp UDIs Prot'!C89</f>
        <v>0</v>
      </c>
      <c r="B61" s="87">
        <f>'QIAseq 1-Step Amp UDIs Prot'!C89</f>
        <v>0</v>
      </c>
      <c r="C61" s="86"/>
      <c r="D61" s="86"/>
      <c r="E61" s="87" t="e">
        <f>INDEX('Autopopulate UDI''s'!$B$2:$B$385, MATCH('QIAseq 1-Step Amp UDIs Prot'!G89,'Autopopulate UDI''s'!$A$2:$A$385,0))</f>
        <v>#N/A</v>
      </c>
      <c r="F61" s="87" t="e">
        <f>INDEX('Autopopulate UDI''s'!$C$2:$C$385,MATCH(E61,'Autopopulate UDI''s'!$B$2:$B$385,0))</f>
        <v>#N/A</v>
      </c>
      <c r="G61" s="87" t="e">
        <f>INDEX('Autopopulate UDI''s'!$F$2:$F$385,MATCH('QIAseq 1-Step Amp UDIs Prot'!H89,'Autopopulate UDI''s'!$E$2:$E$385,0))</f>
        <v>#N/A</v>
      </c>
      <c r="H61" s="87" t="e">
        <f>INDEX('Autopopulate UDI''s'!$G$2:$G$385,MATCH(G61,'Autopopulate UDI''s'!$F$2:$F$385,0))</f>
        <v>#N/A</v>
      </c>
      <c r="I61" s="86"/>
      <c r="J61" s="86"/>
      <c r="K61" s="86"/>
      <c r="L61" s="86"/>
      <c r="M61" s="86"/>
    </row>
    <row r="62" spans="1:13">
      <c r="A62" s="89">
        <f>'QIAseq 1-Step Amp UDIs Prot'!C90</f>
        <v>0</v>
      </c>
      <c r="B62" s="87">
        <f>'QIAseq 1-Step Amp UDIs Prot'!C90</f>
        <v>0</v>
      </c>
      <c r="C62" s="86"/>
      <c r="D62" s="86"/>
      <c r="E62" s="87" t="e">
        <f>INDEX('Autopopulate UDI''s'!$B$2:$B$385, MATCH('QIAseq 1-Step Amp UDIs Prot'!G90,'Autopopulate UDI''s'!$A$2:$A$385,0))</f>
        <v>#N/A</v>
      </c>
      <c r="F62" s="87" t="e">
        <f>INDEX('Autopopulate UDI''s'!$C$2:$C$385,MATCH(E62,'Autopopulate UDI''s'!$B$2:$B$385,0))</f>
        <v>#N/A</v>
      </c>
      <c r="G62" s="87" t="e">
        <f>INDEX('Autopopulate UDI''s'!$F$2:$F$385,MATCH('QIAseq 1-Step Amp UDIs Prot'!H90,'Autopopulate UDI''s'!$E$2:$E$385,0))</f>
        <v>#N/A</v>
      </c>
      <c r="H62" s="87" t="e">
        <f>INDEX('Autopopulate UDI''s'!$G$2:$G$385,MATCH(G62,'Autopopulate UDI''s'!$F$2:$F$385,0))</f>
        <v>#N/A</v>
      </c>
      <c r="I62" s="86"/>
      <c r="J62" s="86"/>
      <c r="K62" s="86"/>
      <c r="L62" s="86"/>
      <c r="M62" s="86"/>
    </row>
    <row r="63" spans="1:13">
      <c r="A63" s="89">
        <f>'QIAseq 1-Step Amp UDIs Prot'!C91</f>
        <v>0</v>
      </c>
      <c r="B63" s="87">
        <f>'QIAseq 1-Step Amp UDIs Prot'!C91</f>
        <v>0</v>
      </c>
      <c r="C63" s="86"/>
      <c r="D63" s="86"/>
      <c r="E63" s="87" t="e">
        <f>INDEX('Autopopulate UDI''s'!$B$2:$B$385, MATCH('QIAseq 1-Step Amp UDIs Prot'!G91,'Autopopulate UDI''s'!$A$2:$A$385,0))</f>
        <v>#N/A</v>
      </c>
      <c r="F63" s="87" t="e">
        <f>INDEX('Autopopulate UDI''s'!$C$2:$C$385,MATCH(E63,'Autopopulate UDI''s'!$B$2:$B$385,0))</f>
        <v>#N/A</v>
      </c>
      <c r="G63" s="87" t="e">
        <f>INDEX('Autopopulate UDI''s'!$F$2:$F$385,MATCH('QIAseq 1-Step Amp UDIs Prot'!H91,'Autopopulate UDI''s'!$E$2:$E$385,0))</f>
        <v>#N/A</v>
      </c>
      <c r="H63" s="87" t="e">
        <f>INDEX('Autopopulate UDI''s'!$G$2:$G$385,MATCH(G63,'Autopopulate UDI''s'!$F$2:$F$385,0))</f>
        <v>#N/A</v>
      </c>
      <c r="I63" s="86"/>
      <c r="J63" s="86"/>
      <c r="K63" s="86"/>
      <c r="L63" s="86"/>
      <c r="M63" s="86"/>
    </row>
    <row r="64" spans="1:13">
      <c r="A64" s="89">
        <f>'QIAseq 1-Step Amp UDIs Prot'!C92</f>
        <v>0</v>
      </c>
      <c r="B64" s="87">
        <f>'QIAseq 1-Step Amp UDIs Prot'!C92</f>
        <v>0</v>
      </c>
      <c r="C64" s="86"/>
      <c r="D64" s="86"/>
      <c r="E64" s="87" t="e">
        <f>INDEX('Autopopulate UDI''s'!$B$2:$B$385, MATCH('QIAseq 1-Step Amp UDIs Prot'!G92,'Autopopulate UDI''s'!$A$2:$A$385,0))</f>
        <v>#N/A</v>
      </c>
      <c r="F64" s="87" t="e">
        <f>INDEX('Autopopulate UDI''s'!$C$2:$C$385,MATCH(E64,'Autopopulate UDI''s'!$B$2:$B$385,0))</f>
        <v>#N/A</v>
      </c>
      <c r="G64" s="87" t="e">
        <f>INDEX('Autopopulate UDI''s'!$F$2:$F$385,MATCH('QIAseq 1-Step Amp UDIs Prot'!H92,'Autopopulate UDI''s'!$E$2:$E$385,0))</f>
        <v>#N/A</v>
      </c>
      <c r="H64" s="87" t="e">
        <f>INDEX('Autopopulate UDI''s'!$G$2:$G$385,MATCH(G64,'Autopopulate UDI''s'!$F$2:$F$385,0))</f>
        <v>#N/A</v>
      </c>
      <c r="I64" s="86"/>
      <c r="J64" s="86"/>
      <c r="K64" s="86"/>
      <c r="L64" s="86"/>
      <c r="M64" s="86"/>
    </row>
    <row r="65" spans="1:13">
      <c r="A65" s="89">
        <f>'QIAseq 1-Step Amp UDIs Prot'!C93</f>
        <v>0</v>
      </c>
      <c r="B65" s="87">
        <f>'QIAseq 1-Step Amp UDIs Prot'!C93</f>
        <v>0</v>
      </c>
      <c r="C65" s="86"/>
      <c r="D65" s="86"/>
      <c r="E65" s="87" t="e">
        <f>INDEX('Autopopulate UDI''s'!$B$2:$B$385, MATCH('QIAseq 1-Step Amp UDIs Prot'!G93,'Autopopulate UDI''s'!$A$2:$A$385,0))</f>
        <v>#N/A</v>
      </c>
      <c r="F65" s="87" t="e">
        <f>INDEX('Autopopulate UDI''s'!$C$2:$C$385,MATCH(E65,'Autopopulate UDI''s'!$B$2:$B$385,0))</f>
        <v>#N/A</v>
      </c>
      <c r="G65" s="87" t="e">
        <f>INDEX('Autopopulate UDI''s'!$F$2:$F$385,MATCH('QIAseq 1-Step Amp UDIs Prot'!H93,'Autopopulate UDI''s'!$E$2:$E$385,0))</f>
        <v>#N/A</v>
      </c>
      <c r="H65" s="87" t="e">
        <f>INDEX('Autopopulate UDI''s'!$G$2:$G$385,MATCH(G65,'Autopopulate UDI''s'!$F$2:$F$385,0))</f>
        <v>#N/A</v>
      </c>
      <c r="I65" s="86"/>
      <c r="J65" s="86"/>
      <c r="K65" s="86"/>
      <c r="L65" s="86"/>
      <c r="M65" s="86"/>
    </row>
    <row r="66" spans="1:13">
      <c r="A66" s="89">
        <f>'QIAseq 1-Step Amp UDIs Prot'!C94</f>
        <v>0</v>
      </c>
      <c r="B66" s="87">
        <f>'QIAseq 1-Step Amp UDIs Prot'!C94</f>
        <v>0</v>
      </c>
      <c r="C66" s="86"/>
      <c r="D66" s="86"/>
      <c r="E66" s="87" t="e">
        <f>INDEX('Autopopulate UDI''s'!$B$2:$B$385, MATCH('QIAseq 1-Step Amp UDIs Prot'!G94,'Autopopulate UDI''s'!$A$2:$A$385,0))</f>
        <v>#N/A</v>
      </c>
      <c r="F66" s="87" t="e">
        <f>INDEX('Autopopulate UDI''s'!$C$2:$C$385,MATCH(E66,'Autopopulate UDI''s'!$B$2:$B$385,0))</f>
        <v>#N/A</v>
      </c>
      <c r="G66" s="87" t="e">
        <f>INDEX('Autopopulate UDI''s'!$F$2:$F$385,MATCH('QIAseq 1-Step Amp UDIs Prot'!H94,'Autopopulate UDI''s'!$E$2:$E$385,0))</f>
        <v>#N/A</v>
      </c>
      <c r="H66" s="87" t="e">
        <f>INDEX('Autopopulate UDI''s'!$G$2:$G$385,MATCH(G66,'Autopopulate UDI''s'!$F$2:$F$385,0))</f>
        <v>#N/A</v>
      </c>
      <c r="I66" s="86"/>
      <c r="J66" s="86"/>
      <c r="K66" s="86"/>
      <c r="L66" s="86"/>
      <c r="M66" s="86"/>
    </row>
    <row r="67" spans="1:13">
      <c r="A67" s="89">
        <f>'QIAseq 1-Step Amp UDIs Prot'!C95</f>
        <v>0</v>
      </c>
      <c r="B67" s="87">
        <f>'QIAseq 1-Step Amp UDIs Prot'!C95</f>
        <v>0</v>
      </c>
      <c r="C67" s="86"/>
      <c r="D67" s="86"/>
      <c r="E67" s="87" t="e">
        <f>INDEX('Autopopulate UDI''s'!$B$2:$B$385, MATCH('QIAseq 1-Step Amp UDIs Prot'!G95,'Autopopulate UDI''s'!$A$2:$A$385,0))</f>
        <v>#N/A</v>
      </c>
      <c r="F67" s="87" t="e">
        <f>INDEX('Autopopulate UDI''s'!$C$2:$C$385,MATCH(E67,'Autopopulate UDI''s'!$B$2:$B$385,0))</f>
        <v>#N/A</v>
      </c>
      <c r="G67" s="87" t="e">
        <f>INDEX('Autopopulate UDI''s'!$F$2:$F$385,MATCH('QIAseq 1-Step Amp UDIs Prot'!H95,'Autopopulate UDI''s'!$E$2:$E$385,0))</f>
        <v>#N/A</v>
      </c>
      <c r="H67" s="87" t="e">
        <f>INDEX('Autopopulate UDI''s'!$G$2:$G$385,MATCH(G67,'Autopopulate UDI''s'!$F$2:$F$385,0))</f>
        <v>#N/A</v>
      </c>
      <c r="I67" s="86"/>
      <c r="J67" s="86"/>
      <c r="K67" s="86"/>
      <c r="L67" s="86"/>
      <c r="M67" s="86"/>
    </row>
    <row r="68" spans="1:13">
      <c r="A68" s="89">
        <f>'QIAseq 1-Step Amp UDIs Prot'!C96</f>
        <v>0</v>
      </c>
      <c r="B68" s="87">
        <f>'QIAseq 1-Step Amp UDIs Prot'!C96</f>
        <v>0</v>
      </c>
      <c r="C68" s="86"/>
      <c r="D68" s="86"/>
      <c r="E68" s="87" t="e">
        <f>INDEX('Autopopulate UDI''s'!$B$2:$B$385, MATCH('QIAseq 1-Step Amp UDIs Prot'!G96,'Autopopulate UDI''s'!$A$2:$A$385,0))</f>
        <v>#N/A</v>
      </c>
      <c r="F68" s="87" t="e">
        <f>INDEX('Autopopulate UDI''s'!$C$2:$C$385,MATCH(E68,'Autopopulate UDI''s'!$B$2:$B$385,0))</f>
        <v>#N/A</v>
      </c>
      <c r="G68" s="87" t="e">
        <f>INDEX('Autopopulate UDI''s'!$F$2:$F$385,MATCH('QIAseq 1-Step Amp UDIs Prot'!H96,'Autopopulate UDI''s'!$E$2:$E$385,0))</f>
        <v>#N/A</v>
      </c>
      <c r="H68" s="87" t="e">
        <f>INDEX('Autopopulate UDI''s'!$G$2:$G$385,MATCH(G68,'Autopopulate UDI''s'!$F$2:$F$385,0))</f>
        <v>#N/A</v>
      </c>
      <c r="I68" s="86"/>
      <c r="J68" s="86"/>
      <c r="K68" s="86"/>
      <c r="L68" s="86"/>
      <c r="M68" s="86"/>
    </row>
    <row r="69" spans="1:13">
      <c r="A69" s="89">
        <f>'QIAseq 1-Step Amp UDIs Prot'!C97</f>
        <v>0</v>
      </c>
      <c r="B69" s="87">
        <f>'QIAseq 1-Step Amp UDIs Prot'!C97</f>
        <v>0</v>
      </c>
      <c r="C69" s="86"/>
      <c r="D69" s="86"/>
      <c r="E69" s="87" t="e">
        <f>INDEX('Autopopulate UDI''s'!$B$2:$B$385, MATCH('QIAseq 1-Step Amp UDIs Prot'!G97,'Autopopulate UDI''s'!$A$2:$A$385,0))</f>
        <v>#N/A</v>
      </c>
      <c r="F69" s="87" t="e">
        <f>INDEX('Autopopulate UDI''s'!$C$2:$C$385,MATCH(E69,'Autopopulate UDI''s'!$B$2:$B$385,0))</f>
        <v>#N/A</v>
      </c>
      <c r="G69" s="87" t="e">
        <f>INDEX('Autopopulate UDI''s'!$F$2:$F$385,MATCH('QIAseq 1-Step Amp UDIs Prot'!H97,'Autopopulate UDI''s'!$E$2:$E$385,0))</f>
        <v>#N/A</v>
      </c>
      <c r="H69" s="87" t="e">
        <f>INDEX('Autopopulate UDI''s'!$G$2:$G$385,MATCH(G69,'Autopopulate UDI''s'!$F$2:$F$385,0))</f>
        <v>#N/A</v>
      </c>
      <c r="I69" s="86"/>
      <c r="J69" s="86"/>
      <c r="K69" s="86"/>
      <c r="L69" s="86"/>
      <c r="M69" s="86"/>
    </row>
    <row r="70" spans="1:13">
      <c r="A70" s="89">
        <f>'QIAseq 1-Step Amp UDIs Prot'!C98</f>
        <v>0</v>
      </c>
      <c r="B70" s="87">
        <f>'QIAseq 1-Step Amp UDIs Prot'!C98</f>
        <v>0</v>
      </c>
      <c r="C70" s="86"/>
      <c r="D70" s="86"/>
      <c r="E70" s="87" t="e">
        <f>INDEX('Autopopulate UDI''s'!$B$2:$B$385, MATCH('QIAseq 1-Step Amp UDIs Prot'!G98,'Autopopulate UDI''s'!$A$2:$A$385,0))</f>
        <v>#N/A</v>
      </c>
      <c r="F70" s="87" t="e">
        <f>INDEX('Autopopulate UDI''s'!$C$2:$C$385,MATCH(E70,'Autopopulate UDI''s'!$B$2:$B$385,0))</f>
        <v>#N/A</v>
      </c>
      <c r="G70" s="87" t="e">
        <f>INDEX('Autopopulate UDI''s'!$F$2:$F$385,MATCH('QIAseq 1-Step Amp UDIs Prot'!H98,'Autopopulate UDI''s'!$E$2:$E$385,0))</f>
        <v>#N/A</v>
      </c>
      <c r="H70" s="87" t="e">
        <f>INDEX('Autopopulate UDI''s'!$G$2:$G$385,MATCH(G70,'Autopopulate UDI''s'!$F$2:$F$385,0))</f>
        <v>#N/A</v>
      </c>
      <c r="I70" s="86"/>
      <c r="J70" s="86"/>
      <c r="K70" s="86"/>
      <c r="L70" s="86"/>
      <c r="M70" s="86"/>
    </row>
    <row r="71" spans="1:13">
      <c r="A71" s="89">
        <f>'QIAseq 1-Step Amp UDIs Prot'!C99</f>
        <v>0</v>
      </c>
      <c r="B71" s="87">
        <f>'QIAseq 1-Step Amp UDIs Prot'!C99</f>
        <v>0</v>
      </c>
      <c r="C71" s="86"/>
      <c r="D71" s="86"/>
      <c r="E71" s="87" t="e">
        <f>INDEX('Autopopulate UDI''s'!$B$2:$B$385, MATCH('QIAseq 1-Step Amp UDIs Prot'!G99,'Autopopulate UDI''s'!$A$2:$A$385,0))</f>
        <v>#N/A</v>
      </c>
      <c r="F71" s="87" t="e">
        <f>INDEX('Autopopulate UDI''s'!$C$2:$C$385,MATCH(E71,'Autopopulate UDI''s'!$B$2:$B$385,0))</f>
        <v>#N/A</v>
      </c>
      <c r="G71" s="87" t="e">
        <f>INDEX('Autopopulate UDI''s'!$F$2:$F$385,MATCH('QIAseq 1-Step Amp UDIs Prot'!H99,'Autopopulate UDI''s'!$E$2:$E$385,0))</f>
        <v>#N/A</v>
      </c>
      <c r="H71" s="87" t="e">
        <f>INDEX('Autopopulate UDI''s'!$G$2:$G$385,MATCH(G71,'Autopopulate UDI''s'!$F$2:$F$385,0))</f>
        <v>#N/A</v>
      </c>
      <c r="I71" s="86"/>
      <c r="J71" s="86"/>
      <c r="K71" s="86"/>
      <c r="L71" s="86"/>
      <c r="M71" s="86"/>
    </row>
    <row r="72" spans="1:13">
      <c r="A72" s="89">
        <f>'QIAseq 1-Step Amp UDIs Prot'!C100</f>
        <v>0</v>
      </c>
      <c r="B72" s="87">
        <f>'QIAseq 1-Step Amp UDIs Prot'!C100</f>
        <v>0</v>
      </c>
      <c r="C72" s="86"/>
      <c r="D72" s="86"/>
      <c r="E72" s="87" t="e">
        <f>INDEX('Autopopulate UDI''s'!$B$2:$B$385, MATCH('QIAseq 1-Step Amp UDIs Prot'!G100,'Autopopulate UDI''s'!$A$2:$A$385,0))</f>
        <v>#N/A</v>
      </c>
      <c r="F72" s="87" t="e">
        <f>INDEX('Autopopulate UDI''s'!$C$2:$C$385,MATCH(E72,'Autopopulate UDI''s'!$B$2:$B$385,0))</f>
        <v>#N/A</v>
      </c>
      <c r="G72" s="87" t="e">
        <f>INDEX('Autopopulate UDI''s'!$F$2:$F$385,MATCH('QIAseq 1-Step Amp UDIs Prot'!H100,'Autopopulate UDI''s'!$E$2:$E$385,0))</f>
        <v>#N/A</v>
      </c>
      <c r="H72" s="87" t="e">
        <f>INDEX('Autopopulate UDI''s'!$G$2:$G$385,MATCH(G72,'Autopopulate UDI''s'!$F$2:$F$385,0))</f>
        <v>#N/A</v>
      </c>
      <c r="I72" s="86"/>
      <c r="J72" s="86"/>
      <c r="K72" s="86"/>
      <c r="L72" s="86"/>
      <c r="M72" s="86"/>
    </row>
    <row r="73" spans="1:13">
      <c r="A73" s="89">
        <f>'QIAseq 1-Step Amp UDIs Prot'!C101</f>
        <v>0</v>
      </c>
      <c r="B73" s="87">
        <f>'QIAseq 1-Step Amp UDIs Prot'!C101</f>
        <v>0</v>
      </c>
      <c r="C73" s="86"/>
      <c r="D73" s="86"/>
      <c r="E73" s="87" t="e">
        <f>INDEX('Autopopulate UDI''s'!$B$2:$B$385, MATCH('QIAseq 1-Step Amp UDIs Prot'!G101,'Autopopulate UDI''s'!$A$2:$A$385,0))</f>
        <v>#N/A</v>
      </c>
      <c r="F73" s="87" t="e">
        <f>INDEX('Autopopulate UDI''s'!$C$2:$C$385,MATCH(E73,'Autopopulate UDI''s'!$B$2:$B$385,0))</f>
        <v>#N/A</v>
      </c>
      <c r="G73" s="87" t="e">
        <f>INDEX('Autopopulate UDI''s'!$F$2:$F$385,MATCH('QIAseq 1-Step Amp UDIs Prot'!H101,'Autopopulate UDI''s'!$E$2:$E$385,0))</f>
        <v>#N/A</v>
      </c>
      <c r="H73" s="87" t="e">
        <f>INDEX('Autopopulate UDI''s'!$G$2:$G$385,MATCH(G73,'Autopopulate UDI''s'!$F$2:$F$385,0))</f>
        <v>#N/A</v>
      </c>
      <c r="I73" s="86"/>
      <c r="J73" s="86"/>
      <c r="K73" s="86"/>
      <c r="L73" s="86"/>
      <c r="M73" s="86"/>
    </row>
    <row r="74" spans="1:13">
      <c r="A74" s="89">
        <f>'QIAseq 1-Step Amp UDIs Prot'!C102</f>
        <v>0</v>
      </c>
      <c r="B74" s="87">
        <f>'QIAseq 1-Step Amp UDIs Prot'!C102</f>
        <v>0</v>
      </c>
      <c r="C74" s="86"/>
      <c r="D74" s="86"/>
      <c r="E74" s="87" t="e">
        <f>INDEX('Autopopulate UDI''s'!$B$2:$B$385, MATCH('QIAseq 1-Step Amp UDIs Prot'!G102,'Autopopulate UDI''s'!$A$2:$A$385,0))</f>
        <v>#N/A</v>
      </c>
      <c r="F74" s="87" t="e">
        <f>INDEX('Autopopulate UDI''s'!$C$2:$C$385,MATCH(E74,'Autopopulate UDI''s'!$B$2:$B$385,0))</f>
        <v>#N/A</v>
      </c>
      <c r="G74" s="87" t="e">
        <f>INDEX('Autopopulate UDI''s'!$F$2:$F$385,MATCH('QIAseq 1-Step Amp UDIs Prot'!H102,'Autopopulate UDI''s'!$E$2:$E$385,0))</f>
        <v>#N/A</v>
      </c>
      <c r="H74" s="87" t="e">
        <f>INDEX('Autopopulate UDI''s'!$G$2:$G$385,MATCH(G74,'Autopopulate UDI''s'!$F$2:$F$385,0))</f>
        <v>#N/A</v>
      </c>
      <c r="I74" s="86"/>
      <c r="J74" s="86"/>
      <c r="K74" s="86"/>
      <c r="L74" s="86"/>
      <c r="M74" s="86"/>
    </row>
    <row r="75" spans="1:13">
      <c r="A75" s="89">
        <f>'QIAseq 1-Step Amp UDIs Prot'!C103</f>
        <v>0</v>
      </c>
      <c r="B75" s="87">
        <f>'QIAseq 1-Step Amp UDIs Prot'!C103</f>
        <v>0</v>
      </c>
      <c r="C75" s="86"/>
      <c r="D75" s="86"/>
      <c r="E75" s="87" t="e">
        <f>INDEX('Autopopulate UDI''s'!$B$2:$B$385, MATCH('QIAseq 1-Step Amp UDIs Prot'!G103,'Autopopulate UDI''s'!$A$2:$A$385,0))</f>
        <v>#N/A</v>
      </c>
      <c r="F75" s="87" t="e">
        <f>INDEX('Autopopulate UDI''s'!$C$2:$C$385,MATCH(E75,'Autopopulate UDI''s'!$B$2:$B$385,0))</f>
        <v>#N/A</v>
      </c>
      <c r="G75" s="87" t="e">
        <f>INDEX('Autopopulate UDI''s'!$F$2:$F$385,MATCH('QIAseq 1-Step Amp UDIs Prot'!H103,'Autopopulate UDI''s'!$E$2:$E$385,0))</f>
        <v>#N/A</v>
      </c>
      <c r="H75" s="87" t="e">
        <f>INDEX('Autopopulate UDI''s'!$G$2:$G$385,MATCH(G75,'Autopopulate UDI''s'!$F$2:$F$385,0))</f>
        <v>#N/A</v>
      </c>
      <c r="I75" s="86"/>
      <c r="J75" s="86"/>
      <c r="K75" s="86"/>
      <c r="L75" s="86"/>
      <c r="M75" s="86"/>
    </row>
    <row r="76" spans="1:13">
      <c r="A76" s="89">
        <f>'QIAseq 1-Step Amp UDIs Prot'!C104</f>
        <v>0</v>
      </c>
      <c r="B76" s="87">
        <f>'QIAseq 1-Step Amp UDIs Prot'!C104</f>
        <v>0</v>
      </c>
      <c r="C76" s="86"/>
      <c r="D76" s="86"/>
      <c r="E76" s="87" t="e">
        <f>INDEX('Autopopulate UDI''s'!$B$2:$B$385, MATCH('QIAseq 1-Step Amp UDIs Prot'!G104,'Autopopulate UDI''s'!$A$2:$A$385,0))</f>
        <v>#N/A</v>
      </c>
      <c r="F76" s="87" t="e">
        <f>INDEX('Autopopulate UDI''s'!$C$2:$C$385,MATCH(E76,'Autopopulate UDI''s'!$B$2:$B$385,0))</f>
        <v>#N/A</v>
      </c>
      <c r="G76" s="87" t="e">
        <f>INDEX('Autopopulate UDI''s'!$F$2:$F$385,MATCH('QIAseq 1-Step Amp UDIs Prot'!H104,'Autopopulate UDI''s'!$E$2:$E$385,0))</f>
        <v>#N/A</v>
      </c>
      <c r="H76" s="87" t="e">
        <f>INDEX('Autopopulate UDI''s'!$G$2:$G$385,MATCH(G76,'Autopopulate UDI''s'!$F$2:$F$385,0))</f>
        <v>#N/A</v>
      </c>
      <c r="I76" s="86"/>
      <c r="J76" s="86"/>
      <c r="K76" s="86"/>
      <c r="L76" s="86"/>
      <c r="M76" s="86"/>
    </row>
    <row r="77" spans="1:13">
      <c r="A77" s="89">
        <f>'QIAseq 1-Step Amp UDIs Prot'!C105</f>
        <v>0</v>
      </c>
      <c r="B77" s="87">
        <f>'QIAseq 1-Step Amp UDIs Prot'!C105</f>
        <v>0</v>
      </c>
      <c r="C77" s="86"/>
      <c r="D77" s="86"/>
      <c r="E77" s="87" t="e">
        <f>INDEX('Autopopulate UDI''s'!$B$2:$B$385, MATCH('QIAseq 1-Step Amp UDIs Prot'!G105,'Autopopulate UDI''s'!$A$2:$A$385,0))</f>
        <v>#N/A</v>
      </c>
      <c r="F77" s="87" t="e">
        <f>INDEX('Autopopulate UDI''s'!$C$2:$C$385,MATCH(E77,'Autopopulate UDI''s'!$B$2:$B$385,0))</f>
        <v>#N/A</v>
      </c>
      <c r="G77" s="87" t="e">
        <f>INDEX('Autopopulate UDI''s'!$F$2:$F$385,MATCH('QIAseq 1-Step Amp UDIs Prot'!H105,'Autopopulate UDI''s'!$E$2:$E$385,0))</f>
        <v>#N/A</v>
      </c>
      <c r="H77" s="87" t="e">
        <f>INDEX('Autopopulate UDI''s'!$G$2:$G$385,MATCH(G77,'Autopopulate UDI''s'!$F$2:$F$385,0))</f>
        <v>#N/A</v>
      </c>
      <c r="I77" s="86"/>
      <c r="J77" s="86"/>
      <c r="K77" s="86"/>
      <c r="L77" s="86"/>
      <c r="M77" s="86"/>
    </row>
    <row r="78" spans="1:13">
      <c r="A78" s="89">
        <f>'QIAseq 1-Step Amp UDIs Prot'!C106</f>
        <v>0</v>
      </c>
      <c r="B78" s="87">
        <f>'QIAseq 1-Step Amp UDIs Prot'!C106</f>
        <v>0</v>
      </c>
      <c r="C78" s="86"/>
      <c r="D78" s="86"/>
      <c r="E78" s="87" t="e">
        <f>INDEX('Autopopulate UDI''s'!$B$2:$B$385, MATCH('QIAseq 1-Step Amp UDIs Prot'!G106,'Autopopulate UDI''s'!$A$2:$A$385,0))</f>
        <v>#N/A</v>
      </c>
      <c r="F78" s="87" t="e">
        <f>INDEX('Autopopulate UDI''s'!$C$2:$C$385,MATCH(E78,'Autopopulate UDI''s'!$B$2:$B$385,0))</f>
        <v>#N/A</v>
      </c>
      <c r="G78" s="87" t="e">
        <f>INDEX('Autopopulate UDI''s'!$F$2:$F$385,MATCH('QIAseq 1-Step Amp UDIs Prot'!H106,'Autopopulate UDI''s'!$E$2:$E$385,0))</f>
        <v>#N/A</v>
      </c>
      <c r="H78" s="87" t="e">
        <f>INDEX('Autopopulate UDI''s'!$G$2:$G$385,MATCH(G78,'Autopopulate UDI''s'!$F$2:$F$385,0))</f>
        <v>#N/A</v>
      </c>
      <c r="I78" s="86"/>
      <c r="J78" s="86"/>
      <c r="K78" s="86"/>
      <c r="L78" s="86"/>
      <c r="M78" s="86"/>
    </row>
    <row r="79" spans="1:13">
      <c r="A79" s="89">
        <f>'QIAseq 1-Step Amp UDIs Prot'!C107</f>
        <v>0</v>
      </c>
      <c r="B79" s="87">
        <f>'QIAseq 1-Step Amp UDIs Prot'!C107</f>
        <v>0</v>
      </c>
      <c r="C79" s="86"/>
      <c r="D79" s="86"/>
      <c r="E79" s="87" t="e">
        <f>INDEX('Autopopulate UDI''s'!$B$2:$B$385, MATCH('QIAseq 1-Step Amp UDIs Prot'!G107,'Autopopulate UDI''s'!$A$2:$A$385,0))</f>
        <v>#N/A</v>
      </c>
      <c r="F79" s="87" t="e">
        <f>INDEX('Autopopulate UDI''s'!$C$2:$C$385,MATCH(E79,'Autopopulate UDI''s'!$B$2:$B$385,0))</f>
        <v>#N/A</v>
      </c>
      <c r="G79" s="87" t="e">
        <f>INDEX('Autopopulate UDI''s'!$F$2:$F$385,MATCH('QIAseq 1-Step Amp UDIs Prot'!H107,'Autopopulate UDI''s'!$E$2:$E$385,0))</f>
        <v>#N/A</v>
      </c>
      <c r="H79" s="87" t="e">
        <f>INDEX('Autopopulate UDI''s'!$G$2:$G$385,MATCH(G79,'Autopopulate UDI''s'!$F$2:$F$385,0))</f>
        <v>#N/A</v>
      </c>
      <c r="I79" s="86"/>
      <c r="J79" s="86"/>
      <c r="K79" s="86"/>
      <c r="L79" s="86"/>
      <c r="M79" s="86"/>
    </row>
    <row r="80" spans="1:13">
      <c r="A80" s="89">
        <f>'QIAseq 1-Step Amp UDIs Prot'!C108</f>
        <v>0</v>
      </c>
      <c r="B80" s="87">
        <f>'QIAseq 1-Step Amp UDIs Prot'!C108</f>
        <v>0</v>
      </c>
      <c r="C80" s="86"/>
      <c r="D80" s="86"/>
      <c r="E80" s="87" t="e">
        <f>INDEX('Autopopulate UDI''s'!$B$2:$B$385, MATCH('QIAseq 1-Step Amp UDIs Prot'!G108,'Autopopulate UDI''s'!$A$2:$A$385,0))</f>
        <v>#N/A</v>
      </c>
      <c r="F80" s="87" t="e">
        <f>INDEX('Autopopulate UDI''s'!$C$2:$C$385,MATCH(E80,'Autopopulate UDI''s'!$B$2:$B$385,0))</f>
        <v>#N/A</v>
      </c>
      <c r="G80" s="87" t="e">
        <f>INDEX('Autopopulate UDI''s'!$F$2:$F$385,MATCH('QIAseq 1-Step Amp UDIs Prot'!H108,'Autopopulate UDI''s'!$E$2:$E$385,0))</f>
        <v>#N/A</v>
      </c>
      <c r="H80" s="87" t="e">
        <f>INDEX('Autopopulate UDI''s'!$G$2:$G$385,MATCH(G80,'Autopopulate UDI''s'!$F$2:$F$385,0))</f>
        <v>#N/A</v>
      </c>
      <c r="I80" s="86"/>
      <c r="J80" s="86"/>
      <c r="K80" s="86"/>
      <c r="L80" s="86"/>
      <c r="M80" s="86"/>
    </row>
    <row r="81" spans="1:13">
      <c r="A81" s="89">
        <f>'QIAseq 1-Step Amp UDIs Prot'!C109</f>
        <v>0</v>
      </c>
      <c r="B81" s="87">
        <f>'QIAseq 1-Step Amp UDIs Prot'!C109</f>
        <v>0</v>
      </c>
      <c r="C81" s="86"/>
      <c r="D81" s="86"/>
      <c r="E81" s="87" t="e">
        <f>INDEX('Autopopulate UDI''s'!$B$2:$B$385, MATCH('QIAseq 1-Step Amp UDIs Prot'!G109,'Autopopulate UDI''s'!$A$2:$A$385,0))</f>
        <v>#N/A</v>
      </c>
      <c r="F81" s="87" t="e">
        <f>INDEX('Autopopulate UDI''s'!$C$2:$C$385,MATCH(E81,'Autopopulate UDI''s'!$B$2:$B$385,0))</f>
        <v>#N/A</v>
      </c>
      <c r="G81" s="87" t="e">
        <f>INDEX('Autopopulate UDI''s'!$F$2:$F$385,MATCH('QIAseq 1-Step Amp UDIs Prot'!H109,'Autopopulate UDI''s'!$E$2:$E$385,0))</f>
        <v>#N/A</v>
      </c>
      <c r="H81" s="87" t="e">
        <f>INDEX('Autopopulate UDI''s'!$G$2:$G$385,MATCH(G81,'Autopopulate UDI''s'!$F$2:$F$385,0))</f>
        <v>#N/A</v>
      </c>
      <c r="I81" s="86"/>
      <c r="J81" s="86"/>
      <c r="K81" s="86"/>
      <c r="L81" s="86"/>
      <c r="M81" s="86"/>
    </row>
    <row r="82" spans="1:13">
      <c r="A82" s="89">
        <f>'QIAseq 1-Step Amp UDIs Prot'!C110</f>
        <v>0</v>
      </c>
      <c r="B82" s="87">
        <f>'QIAseq 1-Step Amp UDIs Prot'!C110</f>
        <v>0</v>
      </c>
      <c r="C82" s="86"/>
      <c r="D82" s="86"/>
      <c r="E82" s="87" t="e">
        <f>INDEX('Autopopulate UDI''s'!$B$2:$B$385, MATCH('QIAseq 1-Step Amp UDIs Prot'!G110,'Autopopulate UDI''s'!$A$2:$A$385,0))</f>
        <v>#N/A</v>
      </c>
      <c r="F82" s="87" t="e">
        <f>INDEX('Autopopulate UDI''s'!$C$2:$C$385,MATCH(E82,'Autopopulate UDI''s'!$B$2:$B$385,0))</f>
        <v>#N/A</v>
      </c>
      <c r="G82" s="87" t="e">
        <f>INDEX('Autopopulate UDI''s'!$F$2:$F$385,MATCH('QIAseq 1-Step Amp UDIs Prot'!H110,'Autopopulate UDI''s'!$E$2:$E$385,0))</f>
        <v>#N/A</v>
      </c>
      <c r="H82" s="87" t="e">
        <f>INDEX('Autopopulate UDI''s'!$G$2:$G$385,MATCH(G82,'Autopopulate UDI''s'!$F$2:$F$385,0))</f>
        <v>#N/A</v>
      </c>
      <c r="I82" s="86"/>
      <c r="J82" s="86"/>
      <c r="K82" s="86"/>
      <c r="L82" s="86"/>
      <c r="M82" s="86"/>
    </row>
    <row r="83" spans="1:13">
      <c r="A83" s="89">
        <f>'QIAseq 1-Step Amp UDIs Prot'!C111</f>
        <v>0</v>
      </c>
      <c r="B83" s="87">
        <f>'QIAseq 1-Step Amp UDIs Prot'!C111</f>
        <v>0</v>
      </c>
      <c r="C83" s="86"/>
      <c r="D83" s="86"/>
      <c r="E83" s="87" t="e">
        <f>INDEX('Autopopulate UDI''s'!$B$2:$B$385, MATCH('QIAseq 1-Step Amp UDIs Prot'!G111,'Autopopulate UDI''s'!$A$2:$A$385,0))</f>
        <v>#N/A</v>
      </c>
      <c r="F83" s="87" t="e">
        <f>INDEX('Autopopulate UDI''s'!$C$2:$C$385,MATCH(E83,'Autopopulate UDI''s'!$B$2:$B$385,0))</f>
        <v>#N/A</v>
      </c>
      <c r="G83" s="87" t="e">
        <f>INDEX('Autopopulate UDI''s'!$F$2:$F$385,MATCH('QIAseq 1-Step Amp UDIs Prot'!H111,'Autopopulate UDI''s'!$E$2:$E$385,0))</f>
        <v>#N/A</v>
      </c>
      <c r="H83" s="87" t="e">
        <f>INDEX('Autopopulate UDI''s'!$G$2:$G$385,MATCH(G83,'Autopopulate UDI''s'!$F$2:$F$385,0))</f>
        <v>#N/A</v>
      </c>
      <c r="I83" s="86"/>
      <c r="J83" s="86"/>
      <c r="K83" s="86"/>
      <c r="L83" s="86"/>
      <c r="M83" s="86"/>
    </row>
    <row r="84" spans="1:13">
      <c r="A84" s="89">
        <f>'QIAseq 1-Step Amp UDIs Prot'!C112</f>
        <v>0</v>
      </c>
      <c r="B84" s="87">
        <f>'QIAseq 1-Step Amp UDIs Prot'!C112</f>
        <v>0</v>
      </c>
      <c r="C84" s="86"/>
      <c r="D84" s="86"/>
      <c r="E84" s="87" t="e">
        <f>INDEX('Autopopulate UDI''s'!$B$2:$B$385, MATCH('QIAseq 1-Step Amp UDIs Prot'!G112,'Autopopulate UDI''s'!$A$2:$A$385,0))</f>
        <v>#N/A</v>
      </c>
      <c r="F84" s="87" t="e">
        <f>INDEX('Autopopulate UDI''s'!$C$2:$C$385,MATCH(E84,'Autopopulate UDI''s'!$B$2:$B$385,0))</f>
        <v>#N/A</v>
      </c>
      <c r="G84" s="87" t="e">
        <f>INDEX('Autopopulate UDI''s'!$F$2:$F$385,MATCH('QIAseq 1-Step Amp UDIs Prot'!H112,'Autopopulate UDI''s'!$E$2:$E$385,0))</f>
        <v>#N/A</v>
      </c>
      <c r="H84" s="87" t="e">
        <f>INDEX('Autopopulate UDI''s'!$G$2:$G$385,MATCH(G84,'Autopopulate UDI''s'!$F$2:$F$385,0))</f>
        <v>#N/A</v>
      </c>
      <c r="I84" s="86"/>
      <c r="J84" s="86"/>
      <c r="K84" s="86"/>
      <c r="L84" s="86"/>
      <c r="M84" s="86"/>
    </row>
    <row r="85" spans="1:13">
      <c r="A85" s="89">
        <f>'QIAseq 1-Step Amp UDIs Prot'!C113</f>
        <v>0</v>
      </c>
      <c r="B85" s="87">
        <f>'QIAseq 1-Step Amp UDIs Prot'!C113</f>
        <v>0</v>
      </c>
      <c r="C85" s="86"/>
      <c r="D85" s="86"/>
      <c r="E85" s="87" t="e">
        <f>INDEX('Autopopulate UDI''s'!$B$2:$B$385, MATCH('QIAseq 1-Step Amp UDIs Prot'!G113,'Autopopulate UDI''s'!$A$2:$A$385,0))</f>
        <v>#N/A</v>
      </c>
      <c r="F85" s="87" t="e">
        <f>INDEX('Autopopulate UDI''s'!$C$2:$C$385,MATCH(E85,'Autopopulate UDI''s'!$B$2:$B$385,0))</f>
        <v>#N/A</v>
      </c>
      <c r="G85" s="87" t="e">
        <f>INDEX('Autopopulate UDI''s'!$F$2:$F$385,MATCH('QIAseq 1-Step Amp UDIs Prot'!H113,'Autopopulate UDI''s'!$E$2:$E$385,0))</f>
        <v>#N/A</v>
      </c>
      <c r="H85" s="87" t="e">
        <f>INDEX('Autopopulate UDI''s'!$G$2:$G$385,MATCH(G85,'Autopopulate UDI''s'!$F$2:$F$385,0))</f>
        <v>#N/A</v>
      </c>
      <c r="I85" s="86"/>
      <c r="J85" s="86"/>
      <c r="K85" s="86"/>
      <c r="L85" s="86"/>
      <c r="M85" s="86"/>
    </row>
    <row r="86" spans="1:13">
      <c r="A86" s="89">
        <f>'QIAseq 1-Step Amp UDIs Prot'!C114</f>
        <v>0</v>
      </c>
      <c r="B86" s="87">
        <f>'QIAseq 1-Step Amp UDIs Prot'!C114</f>
        <v>0</v>
      </c>
      <c r="C86" s="86"/>
      <c r="D86" s="86"/>
      <c r="E86" s="87" t="e">
        <f>INDEX('Autopopulate UDI''s'!$B$2:$B$385, MATCH('QIAseq 1-Step Amp UDIs Prot'!G114,'Autopopulate UDI''s'!$A$2:$A$385,0))</f>
        <v>#N/A</v>
      </c>
      <c r="F86" s="87" t="e">
        <f>INDEX('Autopopulate UDI''s'!$C$2:$C$385,MATCH(E86,'Autopopulate UDI''s'!$B$2:$B$385,0))</f>
        <v>#N/A</v>
      </c>
      <c r="G86" s="87" t="e">
        <f>INDEX('Autopopulate UDI''s'!$F$2:$F$385,MATCH('QIAseq 1-Step Amp UDIs Prot'!H114,'Autopopulate UDI''s'!$E$2:$E$385,0))</f>
        <v>#N/A</v>
      </c>
      <c r="H86" s="87" t="e">
        <f>INDEX('Autopopulate UDI''s'!$G$2:$G$385,MATCH(G86,'Autopopulate UDI''s'!$F$2:$F$385,0))</f>
        <v>#N/A</v>
      </c>
      <c r="I86" s="86"/>
      <c r="J86" s="86"/>
      <c r="K86" s="86"/>
      <c r="L86" s="86"/>
      <c r="M86" s="86"/>
    </row>
    <row r="87" spans="1:13">
      <c r="A87" s="89">
        <f>'QIAseq 1-Step Amp UDIs Prot'!C115</f>
        <v>0</v>
      </c>
      <c r="B87" s="87">
        <f>'QIAseq 1-Step Amp UDIs Prot'!C115</f>
        <v>0</v>
      </c>
      <c r="C87" s="86"/>
      <c r="D87" s="86"/>
      <c r="E87" s="87" t="e">
        <f>INDEX('Autopopulate UDI''s'!$B$2:$B$385, MATCH('QIAseq 1-Step Amp UDIs Prot'!G115,'Autopopulate UDI''s'!$A$2:$A$385,0))</f>
        <v>#N/A</v>
      </c>
      <c r="F87" s="87" t="e">
        <f>INDEX('Autopopulate UDI''s'!$C$2:$C$385,MATCH(E87,'Autopopulate UDI''s'!$B$2:$B$385,0))</f>
        <v>#N/A</v>
      </c>
      <c r="G87" s="87" t="e">
        <f>INDEX('Autopopulate UDI''s'!$F$2:$F$385,MATCH('QIAseq 1-Step Amp UDIs Prot'!H115,'Autopopulate UDI''s'!$E$2:$E$385,0))</f>
        <v>#N/A</v>
      </c>
      <c r="H87" s="87" t="e">
        <f>INDEX('Autopopulate UDI''s'!$G$2:$G$385,MATCH(G87,'Autopopulate UDI''s'!$F$2:$F$385,0))</f>
        <v>#N/A</v>
      </c>
      <c r="I87" s="86"/>
      <c r="J87" s="86"/>
      <c r="K87" s="86"/>
      <c r="L87" s="86"/>
      <c r="M87" s="86"/>
    </row>
    <row r="88" spans="1:13">
      <c r="A88" s="89">
        <f>'QIAseq 1-Step Amp UDIs Prot'!C116</f>
        <v>0</v>
      </c>
      <c r="B88" s="87">
        <f>'QIAseq 1-Step Amp UDIs Prot'!C116</f>
        <v>0</v>
      </c>
      <c r="C88" s="86"/>
      <c r="D88" s="86"/>
      <c r="E88" s="87" t="e">
        <f>INDEX('Autopopulate UDI''s'!$B$2:$B$385, MATCH('QIAseq 1-Step Amp UDIs Prot'!G116,'Autopopulate UDI''s'!$A$2:$A$385,0))</f>
        <v>#N/A</v>
      </c>
      <c r="F88" s="87" t="e">
        <f>INDEX('Autopopulate UDI''s'!$C$2:$C$385,MATCH(E88,'Autopopulate UDI''s'!$B$2:$B$385,0))</f>
        <v>#N/A</v>
      </c>
      <c r="G88" s="87" t="e">
        <f>INDEX('Autopopulate UDI''s'!$F$2:$F$385,MATCH('QIAseq 1-Step Amp UDIs Prot'!H116,'Autopopulate UDI''s'!$E$2:$E$385,0))</f>
        <v>#N/A</v>
      </c>
      <c r="H88" s="87" t="e">
        <f>INDEX('Autopopulate UDI''s'!$G$2:$G$385,MATCH(G88,'Autopopulate UDI''s'!$F$2:$F$385,0))</f>
        <v>#N/A</v>
      </c>
      <c r="I88" s="86"/>
      <c r="J88" s="86"/>
      <c r="K88" s="86"/>
      <c r="L88" s="86"/>
      <c r="M88" s="86"/>
    </row>
    <row r="89" spans="1:13">
      <c r="A89" s="89">
        <f>'QIAseq 1-Step Amp UDIs Prot'!C117</f>
        <v>0</v>
      </c>
      <c r="B89" s="87">
        <f>'QIAseq 1-Step Amp UDIs Prot'!C117</f>
        <v>0</v>
      </c>
      <c r="C89" s="86"/>
      <c r="D89" s="86"/>
      <c r="E89" s="87" t="e">
        <f>INDEX('Autopopulate UDI''s'!$B$2:$B$385, MATCH('QIAseq 1-Step Amp UDIs Prot'!G117,'Autopopulate UDI''s'!$A$2:$A$385,0))</f>
        <v>#N/A</v>
      </c>
      <c r="F89" s="87" t="e">
        <f>INDEX('Autopopulate UDI''s'!$C$2:$C$385,MATCH(E89,'Autopopulate UDI''s'!$B$2:$B$385,0))</f>
        <v>#N/A</v>
      </c>
      <c r="G89" s="87" t="e">
        <f>INDEX('Autopopulate UDI''s'!$F$2:$F$385,MATCH('QIAseq 1-Step Amp UDIs Prot'!H117,'Autopopulate UDI''s'!$E$2:$E$385,0))</f>
        <v>#N/A</v>
      </c>
      <c r="H89" s="87" t="e">
        <f>INDEX('Autopopulate UDI''s'!$G$2:$G$385,MATCH(G89,'Autopopulate UDI''s'!$F$2:$F$385,0))</f>
        <v>#N/A</v>
      </c>
      <c r="I89" s="86"/>
      <c r="J89" s="86"/>
      <c r="K89" s="86"/>
      <c r="L89" s="86"/>
      <c r="M89" s="86"/>
    </row>
    <row r="90" spans="1:13">
      <c r="A90" s="89">
        <f>'QIAseq 1-Step Amp UDIs Prot'!C118</f>
        <v>0</v>
      </c>
      <c r="B90" s="87">
        <f>'QIAseq 1-Step Amp UDIs Prot'!C118</f>
        <v>0</v>
      </c>
      <c r="C90" s="86"/>
      <c r="D90" s="86"/>
      <c r="E90" s="87" t="e">
        <f>INDEX('Autopopulate UDI''s'!$B$2:$B$385, MATCH('QIAseq 1-Step Amp UDIs Prot'!G118,'Autopopulate UDI''s'!$A$2:$A$385,0))</f>
        <v>#N/A</v>
      </c>
      <c r="F90" s="87" t="e">
        <f>INDEX('Autopopulate UDI''s'!$C$2:$C$385,MATCH(E90,'Autopopulate UDI''s'!$B$2:$B$385,0))</f>
        <v>#N/A</v>
      </c>
      <c r="G90" s="87" t="e">
        <f>INDEX('Autopopulate UDI''s'!$F$2:$F$385,MATCH('QIAseq 1-Step Amp UDIs Prot'!H118,'Autopopulate UDI''s'!$E$2:$E$385,0))</f>
        <v>#N/A</v>
      </c>
      <c r="H90" s="87" t="e">
        <f>INDEX('Autopopulate UDI''s'!$G$2:$G$385,MATCH(G90,'Autopopulate UDI''s'!$F$2:$F$385,0))</f>
        <v>#N/A</v>
      </c>
      <c r="I90" s="86"/>
      <c r="J90" s="86"/>
      <c r="K90" s="86"/>
      <c r="L90" s="86"/>
      <c r="M90" s="86"/>
    </row>
    <row r="91" spans="1:13">
      <c r="A91" s="89">
        <f>'QIAseq 1-Step Amp UDIs Prot'!C119</f>
        <v>0</v>
      </c>
      <c r="B91" s="87">
        <f>'QIAseq 1-Step Amp UDIs Prot'!C119</f>
        <v>0</v>
      </c>
      <c r="C91" s="86"/>
      <c r="D91" s="86"/>
      <c r="E91" s="87" t="e">
        <f>INDEX('Autopopulate UDI''s'!$B$2:$B$385, MATCH('QIAseq 1-Step Amp UDIs Prot'!G119,'Autopopulate UDI''s'!$A$2:$A$385,0))</f>
        <v>#N/A</v>
      </c>
      <c r="F91" s="87" t="e">
        <f>INDEX('Autopopulate UDI''s'!$C$2:$C$385,MATCH(E91,'Autopopulate UDI''s'!$B$2:$B$385,0))</f>
        <v>#N/A</v>
      </c>
      <c r="G91" s="87" t="e">
        <f>INDEX('Autopopulate UDI''s'!$F$2:$F$385,MATCH('QIAseq 1-Step Amp UDIs Prot'!H119,'Autopopulate UDI''s'!$E$2:$E$385,0))</f>
        <v>#N/A</v>
      </c>
      <c r="H91" s="87" t="e">
        <f>INDEX('Autopopulate UDI''s'!$G$2:$G$385,MATCH(G91,'Autopopulate UDI''s'!$F$2:$F$385,0))</f>
        <v>#N/A</v>
      </c>
      <c r="I91" s="86"/>
      <c r="J91" s="86"/>
      <c r="K91" s="86"/>
      <c r="L91" s="86"/>
      <c r="M91" s="86"/>
    </row>
    <row r="92" spans="1:13">
      <c r="A92" s="89">
        <f>'QIAseq 1-Step Amp UDIs Prot'!C120</f>
        <v>0</v>
      </c>
      <c r="B92" s="87">
        <f>'QIAseq 1-Step Amp UDIs Prot'!C120</f>
        <v>0</v>
      </c>
      <c r="C92" s="86"/>
      <c r="D92" s="86"/>
      <c r="E92" s="87" t="e">
        <f>INDEX('Autopopulate UDI''s'!$B$2:$B$385, MATCH('QIAseq 1-Step Amp UDIs Prot'!G120,'Autopopulate UDI''s'!$A$2:$A$385,0))</f>
        <v>#N/A</v>
      </c>
      <c r="F92" s="87" t="e">
        <f>INDEX('Autopopulate UDI''s'!$C$2:$C$385,MATCH(E92,'Autopopulate UDI''s'!$B$2:$B$385,0))</f>
        <v>#N/A</v>
      </c>
      <c r="G92" s="87" t="e">
        <f>INDEX('Autopopulate UDI''s'!$F$2:$F$385,MATCH('QIAseq 1-Step Amp UDIs Prot'!H120,'Autopopulate UDI''s'!$E$2:$E$385,0))</f>
        <v>#N/A</v>
      </c>
      <c r="H92" s="87" t="e">
        <f>INDEX('Autopopulate UDI''s'!$G$2:$G$385,MATCH(G92,'Autopopulate UDI''s'!$F$2:$F$385,0))</f>
        <v>#N/A</v>
      </c>
      <c r="I92" s="86"/>
      <c r="J92" s="86"/>
      <c r="K92" s="86"/>
      <c r="L92" s="86"/>
      <c r="M92" s="86"/>
    </row>
    <row r="93" spans="1:13">
      <c r="A93" s="89">
        <f>'QIAseq 1-Step Amp UDIs Prot'!C121</f>
        <v>0</v>
      </c>
      <c r="B93" s="87">
        <f>'QIAseq 1-Step Amp UDIs Prot'!C121</f>
        <v>0</v>
      </c>
      <c r="C93" s="86"/>
      <c r="D93" s="86"/>
      <c r="E93" s="87" t="e">
        <f>INDEX('Autopopulate UDI''s'!$B$2:$B$385, MATCH('QIAseq 1-Step Amp UDIs Prot'!G121,'Autopopulate UDI''s'!$A$2:$A$385,0))</f>
        <v>#N/A</v>
      </c>
      <c r="F93" s="87" t="e">
        <f>INDEX('Autopopulate UDI''s'!$C$2:$C$385,MATCH(E93,'Autopopulate UDI''s'!$B$2:$B$385,0))</f>
        <v>#N/A</v>
      </c>
      <c r="G93" s="87" t="e">
        <f>INDEX('Autopopulate UDI''s'!$F$2:$F$385,MATCH('QIAseq 1-Step Amp UDIs Prot'!H121,'Autopopulate UDI''s'!$E$2:$E$385,0))</f>
        <v>#N/A</v>
      </c>
      <c r="H93" s="87" t="e">
        <f>INDEX('Autopopulate UDI''s'!$G$2:$G$385,MATCH(G93,'Autopopulate UDI''s'!$F$2:$F$385,0))</f>
        <v>#N/A</v>
      </c>
      <c r="I93" s="86"/>
      <c r="J93" s="86"/>
      <c r="K93" s="86"/>
      <c r="L93" s="86"/>
      <c r="M93" s="86"/>
    </row>
    <row r="94" spans="1:13">
      <c r="A94" s="89">
        <f>'QIAseq 1-Step Amp UDIs Prot'!C122</f>
        <v>0</v>
      </c>
      <c r="B94" s="87">
        <f>'QIAseq 1-Step Amp UDIs Prot'!C122</f>
        <v>0</v>
      </c>
      <c r="C94" s="86"/>
      <c r="D94" s="86"/>
      <c r="E94" s="87" t="e">
        <f>INDEX('Autopopulate UDI''s'!$B$2:$B$385, MATCH('QIAseq 1-Step Amp UDIs Prot'!G122,'Autopopulate UDI''s'!$A$2:$A$385,0))</f>
        <v>#N/A</v>
      </c>
      <c r="F94" s="87" t="e">
        <f>INDEX('Autopopulate UDI''s'!$C$2:$C$385,MATCH(E94,'Autopopulate UDI''s'!$B$2:$B$385,0))</f>
        <v>#N/A</v>
      </c>
      <c r="G94" s="87" t="e">
        <f>INDEX('Autopopulate UDI''s'!$F$2:$F$385,MATCH('QIAseq 1-Step Amp UDIs Prot'!H122,'Autopopulate UDI''s'!$E$2:$E$385,0))</f>
        <v>#N/A</v>
      </c>
      <c r="H94" s="87" t="e">
        <f>INDEX('Autopopulate UDI''s'!$G$2:$G$385,MATCH(G94,'Autopopulate UDI''s'!$F$2:$F$385,0))</f>
        <v>#N/A</v>
      </c>
      <c r="I94" s="86"/>
      <c r="J94" s="86"/>
      <c r="K94" s="86"/>
      <c r="L94" s="86"/>
      <c r="M94" s="86"/>
    </row>
    <row r="95" spans="1:13">
      <c r="A95" s="89">
        <f>'QIAseq 1-Step Amp UDIs Prot'!C123</f>
        <v>0</v>
      </c>
      <c r="B95" s="87">
        <f>'QIAseq 1-Step Amp UDIs Prot'!C123</f>
        <v>0</v>
      </c>
      <c r="C95" s="86"/>
      <c r="D95" s="86"/>
      <c r="E95" s="87" t="e">
        <f>INDEX('Autopopulate UDI''s'!$B$2:$B$385, MATCH('QIAseq 1-Step Amp UDIs Prot'!G123,'Autopopulate UDI''s'!$A$2:$A$385,0))</f>
        <v>#N/A</v>
      </c>
      <c r="F95" s="87" t="e">
        <f>INDEX('Autopopulate UDI''s'!$C$2:$C$385,MATCH(E95,'Autopopulate UDI''s'!$B$2:$B$385,0))</f>
        <v>#N/A</v>
      </c>
      <c r="G95" s="87" t="e">
        <f>INDEX('Autopopulate UDI''s'!$F$2:$F$385,MATCH('QIAseq 1-Step Amp UDIs Prot'!H123,'Autopopulate UDI''s'!$E$2:$E$385,0))</f>
        <v>#N/A</v>
      </c>
      <c r="H95" s="87" t="e">
        <f>INDEX('Autopopulate UDI''s'!$G$2:$G$385,MATCH(G95,'Autopopulate UDI''s'!$F$2:$F$385,0))</f>
        <v>#N/A</v>
      </c>
      <c r="I95" s="86"/>
      <c r="J95" s="86"/>
      <c r="K95" s="86"/>
      <c r="L95" s="86"/>
      <c r="M95" s="86"/>
    </row>
    <row r="96" spans="1:13">
      <c r="A96" s="89">
        <f>'QIAseq 1-Step Amp UDIs Prot'!C124</f>
        <v>0</v>
      </c>
      <c r="B96" s="87">
        <f>'QIAseq 1-Step Amp UDIs Prot'!C124</f>
        <v>0</v>
      </c>
      <c r="C96" s="86"/>
      <c r="D96" s="86"/>
      <c r="E96" s="87" t="e">
        <f>INDEX('Autopopulate UDI''s'!$B$2:$B$385, MATCH('QIAseq 1-Step Amp UDIs Prot'!G124,'Autopopulate UDI''s'!$A$2:$A$385,0))</f>
        <v>#N/A</v>
      </c>
      <c r="F96" s="87" t="e">
        <f>INDEX('Autopopulate UDI''s'!$C$2:$C$385,MATCH(E96,'Autopopulate UDI''s'!$B$2:$B$385,0))</f>
        <v>#N/A</v>
      </c>
      <c r="G96" s="87" t="e">
        <f>INDEX('Autopopulate UDI''s'!$F$2:$F$385,MATCH('QIAseq 1-Step Amp UDIs Prot'!H124,'Autopopulate UDI''s'!$E$2:$E$385,0))</f>
        <v>#N/A</v>
      </c>
      <c r="H96" s="87" t="e">
        <f>INDEX('Autopopulate UDI''s'!$G$2:$G$385,MATCH(G96,'Autopopulate UDI''s'!$F$2:$F$385,0))</f>
        <v>#N/A</v>
      </c>
      <c r="I96" s="86"/>
      <c r="J96" s="86"/>
      <c r="K96" s="86"/>
      <c r="L96" s="86"/>
      <c r="M96" s="86"/>
    </row>
    <row r="97" spans="1:13">
      <c r="A97" s="89">
        <f>'QIAseq 1-Step Amp UDIs Prot'!C125</f>
        <v>0</v>
      </c>
      <c r="B97" s="87">
        <f>'QIAseq 1-Step Amp UDIs Prot'!C125</f>
        <v>0</v>
      </c>
      <c r="C97" s="86"/>
      <c r="D97" s="86"/>
      <c r="E97" s="87" t="e">
        <f>INDEX('Autopopulate UDI''s'!$B$2:$B$385, MATCH('QIAseq 1-Step Amp UDIs Prot'!G125,'Autopopulate UDI''s'!$A$2:$A$385,0))</f>
        <v>#N/A</v>
      </c>
      <c r="F97" s="87" t="e">
        <f>INDEX('Autopopulate UDI''s'!$C$2:$C$385,MATCH(E97,'Autopopulate UDI''s'!$B$2:$B$385,0))</f>
        <v>#N/A</v>
      </c>
      <c r="G97" s="87" t="e">
        <f>INDEX('Autopopulate UDI''s'!$F$2:$F$385,MATCH('QIAseq 1-Step Amp UDIs Prot'!H125,'Autopopulate UDI''s'!$E$2:$E$385,0))</f>
        <v>#N/A</v>
      </c>
      <c r="H97" s="87" t="e">
        <f>INDEX('Autopopulate UDI''s'!$G$2:$G$385,MATCH(G97,'Autopopulate UDI''s'!$F$2:$F$385,0))</f>
        <v>#N/A</v>
      </c>
      <c r="I97" s="86"/>
      <c r="J97" s="86"/>
      <c r="K97" s="86"/>
      <c r="L97" s="86"/>
      <c r="M97" s="86"/>
    </row>
    <row r="98" spans="1:13">
      <c r="A98" s="89">
        <f>'QIAseq 1-Step Amp UDIs Prot'!C126</f>
        <v>0</v>
      </c>
      <c r="B98" s="87">
        <f>'QIAseq 1-Step Amp UDIs Prot'!C126</f>
        <v>0</v>
      </c>
      <c r="C98" s="86"/>
      <c r="D98" s="86"/>
      <c r="E98" s="87" t="e">
        <f>INDEX('Autopopulate UDI''s'!$B$2:$B$385, MATCH('QIAseq 1-Step Amp UDIs Prot'!G126,'Autopopulate UDI''s'!$A$2:$A$385,0))</f>
        <v>#N/A</v>
      </c>
      <c r="F98" s="87" t="e">
        <f>INDEX('Autopopulate UDI''s'!$C$2:$C$385,MATCH(E98,'Autopopulate UDI''s'!$B$2:$B$385,0))</f>
        <v>#N/A</v>
      </c>
      <c r="G98" s="87" t="e">
        <f>INDEX('Autopopulate UDI''s'!$F$2:$F$385,MATCH('QIAseq 1-Step Amp UDIs Prot'!H126,'Autopopulate UDI''s'!$E$2:$E$385,0))</f>
        <v>#N/A</v>
      </c>
      <c r="H98" s="87" t="e">
        <f>INDEX('Autopopulate UDI''s'!$G$2:$G$385,MATCH(G98,'Autopopulate UDI''s'!$F$2:$F$385,0))</f>
        <v>#N/A</v>
      </c>
      <c r="I98" s="86"/>
      <c r="J98" s="86"/>
      <c r="K98" s="86"/>
      <c r="L98" s="86"/>
      <c r="M98" s="86"/>
    </row>
    <row r="99" spans="1:13">
      <c r="A99" s="89">
        <f>'QIAseq 1-Step Amp UDIs Prot'!C127</f>
        <v>0</v>
      </c>
      <c r="B99" s="87">
        <f>'QIAseq 1-Step Amp UDIs Prot'!C127</f>
        <v>0</v>
      </c>
      <c r="C99" s="86"/>
      <c r="D99" s="86"/>
      <c r="E99" s="87" t="e">
        <f>INDEX('Autopopulate UDI''s'!$B$2:$B$385, MATCH('QIAseq 1-Step Amp UDIs Prot'!G127,'Autopopulate UDI''s'!$A$2:$A$385,0))</f>
        <v>#N/A</v>
      </c>
      <c r="F99" s="87" t="e">
        <f>INDEX('Autopopulate UDI''s'!$C$2:$C$385,MATCH(E99,'Autopopulate UDI''s'!$B$2:$B$385,0))</f>
        <v>#N/A</v>
      </c>
      <c r="G99" s="87" t="e">
        <f>INDEX('Autopopulate UDI''s'!$F$2:$F$385,MATCH('QIAseq 1-Step Amp UDIs Prot'!H127,'Autopopulate UDI''s'!$E$2:$E$385,0))</f>
        <v>#N/A</v>
      </c>
      <c r="H99" s="87" t="e">
        <f>INDEX('Autopopulate UDI''s'!$G$2:$G$385,MATCH(G99,'Autopopulate UDI''s'!$F$2:$F$385,0))</f>
        <v>#N/A</v>
      </c>
      <c r="I99" s="86"/>
      <c r="J99" s="86"/>
      <c r="K99" s="86"/>
      <c r="L99" s="86"/>
      <c r="M99" s="86"/>
    </row>
    <row r="100" spans="1:13">
      <c r="A100" s="89">
        <f>'QIAseq 1-Step Amp UDIs Prot'!C128</f>
        <v>0</v>
      </c>
      <c r="B100" s="87">
        <f>'QIAseq 1-Step Amp UDIs Prot'!C128</f>
        <v>0</v>
      </c>
      <c r="C100" s="86"/>
      <c r="D100" s="86"/>
      <c r="E100" s="87" t="e">
        <f>INDEX('Autopopulate UDI''s'!$B$2:$B$385, MATCH('QIAseq 1-Step Amp UDIs Prot'!G128,'Autopopulate UDI''s'!$A$2:$A$385,0))</f>
        <v>#N/A</v>
      </c>
      <c r="F100" s="87" t="e">
        <f>INDEX('Autopopulate UDI''s'!$C$2:$C$385,MATCH(E100,'Autopopulate UDI''s'!$B$2:$B$385,0))</f>
        <v>#N/A</v>
      </c>
      <c r="G100" s="87" t="e">
        <f>INDEX('Autopopulate UDI''s'!$F$2:$F$385,MATCH('QIAseq 1-Step Amp UDIs Prot'!H128,'Autopopulate UDI''s'!$E$2:$E$385,0))</f>
        <v>#N/A</v>
      </c>
      <c r="H100" s="87" t="e">
        <f>INDEX('Autopopulate UDI''s'!$G$2:$G$385,MATCH(G100,'Autopopulate UDI''s'!$F$2:$F$385,0))</f>
        <v>#N/A</v>
      </c>
      <c r="I100" s="86"/>
      <c r="J100" s="86"/>
      <c r="K100" s="86"/>
      <c r="L100" s="86"/>
      <c r="M100" s="86"/>
    </row>
    <row r="101" spans="1:13">
      <c r="A101" s="89">
        <f>'QIAseq 1-Step Amp UDIs Prot'!C129</f>
        <v>0</v>
      </c>
      <c r="B101" s="87">
        <f>'QIAseq 1-Step Amp UDIs Prot'!C129</f>
        <v>0</v>
      </c>
      <c r="C101" s="86"/>
      <c r="D101" s="86"/>
      <c r="E101" s="87" t="e">
        <f>INDEX('Autopopulate UDI''s'!$B$2:$B$385, MATCH('QIAseq 1-Step Amp UDIs Prot'!G129,'Autopopulate UDI''s'!$A$2:$A$385,0))</f>
        <v>#N/A</v>
      </c>
      <c r="F101" s="87" t="e">
        <f>INDEX('Autopopulate UDI''s'!$C$2:$C$385,MATCH(E101,'Autopopulate UDI''s'!$B$2:$B$385,0))</f>
        <v>#N/A</v>
      </c>
      <c r="G101" s="87" t="e">
        <f>INDEX('Autopopulate UDI''s'!$F$2:$F$385,MATCH('QIAseq 1-Step Amp UDIs Prot'!H129,'Autopopulate UDI''s'!$E$2:$E$385,0))</f>
        <v>#N/A</v>
      </c>
      <c r="H101" s="87" t="e">
        <f>INDEX('Autopopulate UDI''s'!$G$2:$G$385,MATCH(G101,'Autopopulate UDI''s'!$F$2:$F$385,0))</f>
        <v>#N/A</v>
      </c>
      <c r="I101" s="86"/>
      <c r="J101" s="86"/>
      <c r="K101" s="86"/>
      <c r="L101" s="86"/>
      <c r="M101" s="86"/>
    </row>
    <row r="102" spans="1:13">
      <c r="A102" s="89">
        <f>'QIAseq 1-Step Amp UDIs Prot'!C130</f>
        <v>0</v>
      </c>
      <c r="B102" s="87">
        <f>'QIAseq 1-Step Amp UDIs Prot'!C130</f>
        <v>0</v>
      </c>
      <c r="C102" s="86"/>
      <c r="D102" s="86"/>
      <c r="E102" s="87" t="e">
        <f>INDEX('Autopopulate UDI''s'!$B$2:$B$385, MATCH('QIAseq 1-Step Amp UDIs Prot'!G130,'Autopopulate UDI''s'!$A$2:$A$385,0))</f>
        <v>#N/A</v>
      </c>
      <c r="F102" s="87" t="e">
        <f>INDEX('Autopopulate UDI''s'!$C$2:$C$385,MATCH(E102,'Autopopulate UDI''s'!$B$2:$B$385,0))</f>
        <v>#N/A</v>
      </c>
      <c r="G102" s="87" t="e">
        <f>INDEX('Autopopulate UDI''s'!$F$2:$F$385,MATCH('QIAseq 1-Step Amp UDIs Prot'!H130,'Autopopulate UDI''s'!$E$2:$E$385,0))</f>
        <v>#N/A</v>
      </c>
      <c r="H102" s="87" t="e">
        <f>INDEX('Autopopulate UDI''s'!$G$2:$G$385,MATCH(G102,'Autopopulate UDI''s'!$F$2:$F$385,0))</f>
        <v>#N/A</v>
      </c>
      <c r="I102" s="86"/>
      <c r="J102" s="86"/>
      <c r="K102" s="86"/>
      <c r="L102" s="86"/>
      <c r="M102" s="86"/>
    </row>
    <row r="103" spans="1:13">
      <c r="A103" s="89">
        <f>'QIAseq 1-Step Amp UDIs Prot'!C131</f>
        <v>0</v>
      </c>
      <c r="B103" s="87">
        <f>'QIAseq 1-Step Amp UDIs Prot'!C131</f>
        <v>0</v>
      </c>
      <c r="C103" s="86"/>
      <c r="D103" s="86"/>
      <c r="E103" s="87" t="e">
        <f>INDEX('Autopopulate UDI''s'!$B$2:$B$385, MATCH('QIAseq 1-Step Amp UDIs Prot'!G131,'Autopopulate UDI''s'!$A$2:$A$385,0))</f>
        <v>#N/A</v>
      </c>
      <c r="F103" s="87" t="e">
        <f>INDEX('Autopopulate UDI''s'!$C$2:$C$385,MATCH(E103,'Autopopulate UDI''s'!$B$2:$B$385,0))</f>
        <v>#N/A</v>
      </c>
      <c r="G103" s="87" t="e">
        <f>INDEX('Autopopulate UDI''s'!$F$2:$F$385,MATCH('QIAseq 1-Step Amp UDIs Prot'!H131,'Autopopulate UDI''s'!$E$2:$E$385,0))</f>
        <v>#N/A</v>
      </c>
      <c r="H103" s="87" t="e">
        <f>INDEX('Autopopulate UDI''s'!$G$2:$G$385,MATCH(G103,'Autopopulate UDI''s'!$F$2:$F$385,0))</f>
        <v>#N/A</v>
      </c>
      <c r="I103" s="86"/>
      <c r="J103" s="86"/>
      <c r="K103" s="86"/>
      <c r="L103" s="86"/>
      <c r="M103" s="86"/>
    </row>
    <row r="104" spans="1:13">
      <c r="A104" s="89">
        <f>'QIAseq 1-Step Amp UDIs Prot'!C132</f>
        <v>0</v>
      </c>
      <c r="B104" s="87">
        <f>'QIAseq 1-Step Amp UDIs Prot'!C132</f>
        <v>0</v>
      </c>
      <c r="C104" s="86"/>
      <c r="D104" s="86"/>
      <c r="E104" s="87" t="e">
        <f>INDEX('Autopopulate UDI''s'!$B$2:$B$385, MATCH('QIAseq 1-Step Amp UDIs Prot'!G132,'Autopopulate UDI''s'!$A$2:$A$385,0))</f>
        <v>#N/A</v>
      </c>
      <c r="F104" s="87" t="e">
        <f>INDEX('Autopopulate UDI''s'!$C$2:$C$385,MATCH(E104,'Autopopulate UDI''s'!$B$2:$B$385,0))</f>
        <v>#N/A</v>
      </c>
      <c r="G104" s="87" t="e">
        <f>INDEX('Autopopulate UDI''s'!$F$2:$F$385,MATCH('QIAseq 1-Step Amp UDIs Prot'!H132,'Autopopulate UDI''s'!$E$2:$E$385,0))</f>
        <v>#N/A</v>
      </c>
      <c r="H104" s="87" t="e">
        <f>INDEX('Autopopulate UDI''s'!$G$2:$G$385,MATCH(G104,'Autopopulate UDI''s'!$F$2:$F$385,0))</f>
        <v>#N/A</v>
      </c>
      <c r="I104" s="86"/>
      <c r="J104" s="86"/>
      <c r="K104" s="86"/>
      <c r="L104" s="86"/>
      <c r="M104" s="86"/>
    </row>
    <row r="105" spans="1:13">
      <c r="A105" s="89">
        <f>'QIAseq 1-Step Amp UDIs Prot'!C133</f>
        <v>0</v>
      </c>
      <c r="B105" s="87">
        <f>'QIAseq 1-Step Amp UDIs Prot'!C133</f>
        <v>0</v>
      </c>
      <c r="C105" s="86"/>
      <c r="D105" s="86"/>
      <c r="E105" s="87" t="e">
        <f>INDEX('Autopopulate UDI''s'!$B$2:$B$385, MATCH('QIAseq 1-Step Amp UDIs Prot'!G133,'Autopopulate UDI''s'!$A$2:$A$385,0))</f>
        <v>#N/A</v>
      </c>
      <c r="F105" s="87" t="e">
        <f>INDEX('Autopopulate UDI''s'!$C$2:$C$385,MATCH(E105,'Autopopulate UDI''s'!$B$2:$B$385,0))</f>
        <v>#N/A</v>
      </c>
      <c r="G105" s="87" t="e">
        <f>INDEX('Autopopulate UDI''s'!$F$2:$F$385,MATCH('QIAseq 1-Step Amp UDIs Prot'!H133,'Autopopulate UDI''s'!$E$2:$E$385,0))</f>
        <v>#N/A</v>
      </c>
      <c r="H105" s="87" t="e">
        <f>INDEX('Autopopulate UDI''s'!$G$2:$G$385,MATCH(G105,'Autopopulate UDI''s'!$F$2:$F$385,0))</f>
        <v>#N/A</v>
      </c>
      <c r="I105" s="86"/>
      <c r="J105" s="86"/>
      <c r="K105" s="86"/>
      <c r="L105" s="86"/>
      <c r="M105" s="86"/>
    </row>
    <row r="106" spans="1:13">
      <c r="A106" s="89">
        <f>'QIAseq 1-Step Amp UDIs Prot'!C134</f>
        <v>0</v>
      </c>
      <c r="B106" s="87">
        <f>'QIAseq 1-Step Amp UDIs Prot'!C134</f>
        <v>0</v>
      </c>
      <c r="C106" s="86"/>
      <c r="D106" s="86"/>
      <c r="E106" s="87" t="e">
        <f>INDEX('Autopopulate UDI''s'!$B$2:$B$385, MATCH('QIAseq 1-Step Amp UDIs Prot'!G134,'Autopopulate UDI''s'!$A$2:$A$385,0))</f>
        <v>#N/A</v>
      </c>
      <c r="F106" s="87" t="e">
        <f>INDEX('Autopopulate UDI''s'!$C$2:$C$385,MATCH(E106,'Autopopulate UDI''s'!$B$2:$B$385,0))</f>
        <v>#N/A</v>
      </c>
      <c r="G106" s="87" t="e">
        <f>INDEX('Autopopulate UDI''s'!$F$2:$F$385,MATCH('QIAseq 1-Step Amp UDIs Prot'!H134,'Autopopulate UDI''s'!$E$2:$E$385,0))</f>
        <v>#N/A</v>
      </c>
      <c r="H106" s="87" t="e">
        <f>INDEX('Autopopulate UDI''s'!$G$2:$G$385,MATCH(G106,'Autopopulate UDI''s'!$F$2:$F$385,0))</f>
        <v>#N/A</v>
      </c>
      <c r="I106" s="86"/>
      <c r="J106" s="86"/>
      <c r="K106" s="86"/>
      <c r="L106" s="86"/>
      <c r="M106" s="86"/>
    </row>
    <row r="107" spans="1:13">
      <c r="A107" s="89">
        <f>'QIAseq 1-Step Amp UDIs Prot'!C135</f>
        <v>0</v>
      </c>
      <c r="B107" s="87">
        <f>'QIAseq 1-Step Amp UDIs Prot'!C135</f>
        <v>0</v>
      </c>
      <c r="C107" s="86"/>
      <c r="D107" s="86"/>
      <c r="E107" s="87" t="e">
        <f>INDEX('Autopopulate UDI''s'!$B$2:$B$385, MATCH('QIAseq 1-Step Amp UDIs Prot'!G135,'Autopopulate UDI''s'!$A$2:$A$385,0))</f>
        <v>#N/A</v>
      </c>
      <c r="F107" s="87" t="e">
        <f>INDEX('Autopopulate UDI''s'!$C$2:$C$385,MATCH(E107,'Autopopulate UDI''s'!$B$2:$B$385,0))</f>
        <v>#N/A</v>
      </c>
      <c r="G107" s="87" t="e">
        <f>INDEX('Autopopulate UDI''s'!$F$2:$F$385,MATCH('QIAseq 1-Step Amp UDIs Prot'!H135,'Autopopulate UDI''s'!$E$2:$E$385,0))</f>
        <v>#N/A</v>
      </c>
      <c r="H107" s="87" t="e">
        <f>INDEX('Autopopulate UDI''s'!$G$2:$G$385,MATCH(G107,'Autopopulate UDI''s'!$F$2:$F$385,0))</f>
        <v>#N/A</v>
      </c>
      <c r="I107" s="86"/>
      <c r="J107" s="86"/>
      <c r="K107" s="86"/>
      <c r="L107" s="86"/>
      <c r="M107" s="86"/>
    </row>
    <row r="108" spans="1:13">
      <c r="A108" s="89">
        <f>'QIAseq 1-Step Amp UDIs Prot'!C136</f>
        <v>0</v>
      </c>
      <c r="B108" s="87">
        <f>'QIAseq 1-Step Amp UDIs Prot'!C136</f>
        <v>0</v>
      </c>
      <c r="C108" s="86"/>
      <c r="D108" s="86"/>
      <c r="E108" s="87" t="e">
        <f>INDEX('Autopopulate UDI''s'!$B$2:$B$385, MATCH('QIAseq 1-Step Amp UDIs Prot'!G136,'Autopopulate UDI''s'!$A$2:$A$385,0))</f>
        <v>#N/A</v>
      </c>
      <c r="F108" s="87" t="e">
        <f>INDEX('Autopopulate UDI''s'!$C$2:$C$385,MATCH(E108,'Autopopulate UDI''s'!$B$2:$B$385,0))</f>
        <v>#N/A</v>
      </c>
      <c r="G108" s="87" t="e">
        <f>INDEX('Autopopulate UDI''s'!$F$2:$F$385,MATCH('QIAseq 1-Step Amp UDIs Prot'!H136,'Autopopulate UDI''s'!$E$2:$E$385,0))</f>
        <v>#N/A</v>
      </c>
      <c r="H108" s="87" t="e">
        <f>INDEX('Autopopulate UDI''s'!$G$2:$G$385,MATCH(G108,'Autopopulate UDI''s'!$F$2:$F$385,0))</f>
        <v>#N/A</v>
      </c>
      <c r="I108" s="86"/>
      <c r="J108" s="86"/>
      <c r="K108" s="86"/>
      <c r="L108" s="86"/>
      <c r="M108" s="86"/>
    </row>
    <row r="109" spans="1:13">
      <c r="A109" s="89">
        <f>'QIAseq 1-Step Amp UDIs Prot'!C137</f>
        <v>0</v>
      </c>
      <c r="B109" s="87">
        <f>'QIAseq 1-Step Amp UDIs Prot'!C137</f>
        <v>0</v>
      </c>
      <c r="C109" s="86"/>
      <c r="D109" s="86"/>
      <c r="E109" s="87" t="e">
        <f>INDEX('Autopopulate UDI''s'!$B$2:$B$385, MATCH('QIAseq 1-Step Amp UDIs Prot'!G137,'Autopopulate UDI''s'!$A$2:$A$385,0))</f>
        <v>#N/A</v>
      </c>
      <c r="F109" s="87" t="e">
        <f>INDEX('Autopopulate UDI''s'!$C$2:$C$385,MATCH(E109,'Autopopulate UDI''s'!$B$2:$B$385,0))</f>
        <v>#N/A</v>
      </c>
      <c r="G109" s="87" t="e">
        <f>INDEX('Autopopulate UDI''s'!$F$2:$F$385,MATCH('QIAseq 1-Step Amp UDIs Prot'!H137,'Autopopulate UDI''s'!$E$2:$E$385,0))</f>
        <v>#N/A</v>
      </c>
      <c r="H109" s="87" t="e">
        <f>INDEX('Autopopulate UDI''s'!$G$2:$G$385,MATCH(G109,'Autopopulate UDI''s'!$F$2:$F$385,0))</f>
        <v>#N/A</v>
      </c>
      <c r="I109" s="86"/>
      <c r="J109" s="86"/>
      <c r="K109" s="86"/>
      <c r="L109" s="86"/>
      <c r="M109" s="86"/>
    </row>
    <row r="110" spans="1:13">
      <c r="A110" s="89">
        <f>'QIAseq 1-Step Amp UDIs Prot'!C138</f>
        <v>0</v>
      </c>
      <c r="B110" s="87">
        <f>'QIAseq 1-Step Amp UDIs Prot'!C138</f>
        <v>0</v>
      </c>
      <c r="C110" s="86"/>
      <c r="D110" s="86"/>
      <c r="E110" s="87" t="e">
        <f>INDEX('Autopopulate UDI''s'!$B$2:$B$385, MATCH('QIAseq 1-Step Amp UDIs Prot'!G138,'Autopopulate UDI''s'!$A$2:$A$385,0))</f>
        <v>#N/A</v>
      </c>
      <c r="F110" s="87" t="e">
        <f>INDEX('Autopopulate UDI''s'!$C$2:$C$385,MATCH(E110,'Autopopulate UDI''s'!$B$2:$B$385,0))</f>
        <v>#N/A</v>
      </c>
      <c r="G110" s="87" t="e">
        <f>INDEX('Autopopulate UDI''s'!$F$2:$F$385,MATCH('QIAseq 1-Step Amp UDIs Prot'!H138,'Autopopulate UDI''s'!$E$2:$E$385,0))</f>
        <v>#N/A</v>
      </c>
      <c r="H110" s="87" t="e">
        <f>INDEX('Autopopulate UDI''s'!$G$2:$G$385,MATCH(G110,'Autopopulate UDI''s'!$F$2:$F$385,0))</f>
        <v>#N/A</v>
      </c>
      <c r="I110" s="86"/>
      <c r="J110" s="86"/>
      <c r="K110" s="86"/>
      <c r="L110" s="86"/>
      <c r="M110" s="86"/>
    </row>
    <row r="111" spans="1:13">
      <c r="A111" s="89">
        <f>'QIAseq 1-Step Amp UDIs Prot'!C139</f>
        <v>0</v>
      </c>
      <c r="B111" s="87">
        <f>'QIAseq 1-Step Amp UDIs Prot'!C139</f>
        <v>0</v>
      </c>
      <c r="C111" s="86"/>
      <c r="D111" s="86"/>
      <c r="E111" s="87" t="e">
        <f>INDEX('Autopopulate UDI''s'!$B$2:$B$385, MATCH('QIAseq 1-Step Amp UDIs Prot'!G139,'Autopopulate UDI''s'!$A$2:$A$385,0))</f>
        <v>#N/A</v>
      </c>
      <c r="F111" s="87" t="e">
        <f>INDEX('Autopopulate UDI''s'!$C$2:$C$385,MATCH(E111,'Autopopulate UDI''s'!$B$2:$B$385,0))</f>
        <v>#N/A</v>
      </c>
      <c r="G111" s="87" t="e">
        <f>INDEX('Autopopulate UDI''s'!$F$2:$F$385,MATCH('QIAseq 1-Step Amp UDIs Prot'!H139,'Autopopulate UDI''s'!$E$2:$E$385,0))</f>
        <v>#N/A</v>
      </c>
      <c r="H111" s="87" t="e">
        <f>INDEX('Autopopulate UDI''s'!$G$2:$G$385,MATCH(G111,'Autopopulate UDI''s'!$F$2:$F$385,0))</f>
        <v>#N/A</v>
      </c>
      <c r="I111" s="86"/>
      <c r="J111" s="86"/>
      <c r="K111" s="86"/>
      <c r="L111" s="86"/>
      <c r="M111" s="86"/>
    </row>
    <row r="112" spans="1:13">
      <c r="A112" s="89">
        <f>'QIAseq 1-Step Amp UDIs Prot'!C140</f>
        <v>0</v>
      </c>
      <c r="B112" s="87">
        <f>'QIAseq 1-Step Amp UDIs Prot'!C140</f>
        <v>0</v>
      </c>
      <c r="C112" s="86"/>
      <c r="D112" s="86"/>
      <c r="E112" s="87" t="e">
        <f>INDEX('Autopopulate UDI''s'!$B$2:$B$385, MATCH('QIAseq 1-Step Amp UDIs Prot'!G140,'Autopopulate UDI''s'!$A$2:$A$385,0))</f>
        <v>#N/A</v>
      </c>
      <c r="F112" s="87" t="e">
        <f>INDEX('Autopopulate UDI''s'!$C$2:$C$385,MATCH(E112,'Autopopulate UDI''s'!$B$2:$B$385,0))</f>
        <v>#N/A</v>
      </c>
      <c r="G112" s="87" t="e">
        <f>INDEX('Autopopulate UDI''s'!$F$2:$F$385,MATCH('QIAseq 1-Step Amp UDIs Prot'!H140,'Autopopulate UDI''s'!$E$2:$E$385,0))</f>
        <v>#N/A</v>
      </c>
      <c r="H112" s="87" t="e">
        <f>INDEX('Autopopulate UDI''s'!$G$2:$G$385,MATCH(G112,'Autopopulate UDI''s'!$F$2:$F$385,0))</f>
        <v>#N/A</v>
      </c>
      <c r="I112" s="86"/>
      <c r="J112" s="86"/>
      <c r="K112" s="86"/>
      <c r="L112" s="86"/>
      <c r="M112" s="86"/>
    </row>
    <row r="113" spans="1:13">
      <c r="A113" s="89">
        <f>'QIAseq 1-Step Amp UDIs Prot'!C141</f>
        <v>0</v>
      </c>
      <c r="B113" s="87">
        <f>'QIAseq 1-Step Amp UDIs Prot'!C141</f>
        <v>0</v>
      </c>
      <c r="C113" s="86"/>
      <c r="D113" s="86"/>
      <c r="E113" s="87" t="e">
        <f>INDEX('Autopopulate UDI''s'!$B$2:$B$385, MATCH('QIAseq 1-Step Amp UDIs Prot'!G141,'Autopopulate UDI''s'!$A$2:$A$385,0))</f>
        <v>#N/A</v>
      </c>
      <c r="F113" s="87" t="e">
        <f>INDEX('Autopopulate UDI''s'!$C$2:$C$385,MATCH(E113,'Autopopulate UDI''s'!$B$2:$B$385,0))</f>
        <v>#N/A</v>
      </c>
      <c r="G113" s="87" t="e">
        <f>INDEX('Autopopulate UDI''s'!$F$2:$F$385,MATCH('QIAseq 1-Step Amp UDIs Prot'!H141,'Autopopulate UDI''s'!$E$2:$E$385,0))</f>
        <v>#N/A</v>
      </c>
      <c r="H113" s="87" t="e">
        <f>INDEX('Autopopulate UDI''s'!$G$2:$G$385,MATCH(G113,'Autopopulate UDI''s'!$F$2:$F$385,0))</f>
        <v>#N/A</v>
      </c>
      <c r="I113" s="86"/>
      <c r="J113" s="86"/>
      <c r="K113" s="86"/>
      <c r="L113" s="86"/>
      <c r="M113" s="86"/>
    </row>
    <row r="114" spans="1:13">
      <c r="A114" s="89">
        <f>'QIAseq 1-Step Amp UDIs Prot'!C142</f>
        <v>0</v>
      </c>
      <c r="B114" s="87">
        <f>'QIAseq 1-Step Amp UDIs Prot'!C142</f>
        <v>0</v>
      </c>
      <c r="C114" s="86"/>
      <c r="D114" s="86"/>
      <c r="E114" s="87" t="e">
        <f>INDEX('Autopopulate UDI''s'!$B$2:$B$385, MATCH('QIAseq 1-Step Amp UDIs Prot'!G142,'Autopopulate UDI''s'!$A$2:$A$385,0))</f>
        <v>#N/A</v>
      </c>
      <c r="F114" s="87" t="e">
        <f>INDEX('Autopopulate UDI''s'!$C$2:$C$385,MATCH(E114,'Autopopulate UDI''s'!$B$2:$B$385,0))</f>
        <v>#N/A</v>
      </c>
      <c r="G114" s="87" t="e">
        <f>INDEX('Autopopulate UDI''s'!$F$2:$F$385,MATCH('QIAseq 1-Step Amp UDIs Prot'!H142,'Autopopulate UDI''s'!$E$2:$E$385,0))</f>
        <v>#N/A</v>
      </c>
      <c r="H114" s="87" t="e">
        <f>INDEX('Autopopulate UDI''s'!$G$2:$G$385,MATCH(G114,'Autopopulate UDI''s'!$F$2:$F$385,0))</f>
        <v>#N/A</v>
      </c>
      <c r="I114" s="86"/>
      <c r="J114" s="86"/>
      <c r="K114" s="86"/>
      <c r="L114" s="86"/>
      <c r="M114" s="86"/>
    </row>
    <row r="115" spans="1:13">
      <c r="A115" s="89">
        <f>'QIAseq 1-Step Amp UDIs Prot'!C143</f>
        <v>0</v>
      </c>
      <c r="B115" s="87">
        <f>'QIAseq 1-Step Amp UDIs Prot'!C143</f>
        <v>0</v>
      </c>
      <c r="C115" s="86"/>
      <c r="D115" s="86"/>
      <c r="E115" s="87" t="e">
        <f>INDEX('Autopopulate UDI''s'!$B$2:$B$385, MATCH('QIAseq 1-Step Amp UDIs Prot'!G143,'Autopopulate UDI''s'!$A$2:$A$385,0))</f>
        <v>#N/A</v>
      </c>
      <c r="F115" s="87" t="e">
        <f>INDEX('Autopopulate UDI''s'!$C$2:$C$385,MATCH(E115,'Autopopulate UDI''s'!$B$2:$B$385,0))</f>
        <v>#N/A</v>
      </c>
      <c r="G115" s="87" t="e">
        <f>INDEX('Autopopulate UDI''s'!$F$2:$F$385,MATCH('QIAseq 1-Step Amp UDIs Prot'!H143,'Autopopulate UDI''s'!$E$2:$E$385,0))</f>
        <v>#N/A</v>
      </c>
      <c r="H115" s="87" t="e">
        <f>INDEX('Autopopulate UDI''s'!$G$2:$G$385,MATCH(G115,'Autopopulate UDI''s'!$F$2:$F$385,0))</f>
        <v>#N/A</v>
      </c>
      <c r="I115" s="86"/>
      <c r="J115" s="86"/>
      <c r="K115" s="86"/>
      <c r="L115" s="86"/>
      <c r="M115" s="86"/>
    </row>
    <row r="116" spans="1:13">
      <c r="A116" s="89">
        <f>'QIAseq 1-Step Amp UDIs Prot'!C144</f>
        <v>0</v>
      </c>
      <c r="B116" s="87">
        <f>'QIAseq 1-Step Amp UDIs Prot'!C144</f>
        <v>0</v>
      </c>
      <c r="C116" s="86"/>
      <c r="D116" s="86"/>
      <c r="E116" s="87" t="e">
        <f>INDEX('Autopopulate UDI''s'!$B$2:$B$385, MATCH('QIAseq 1-Step Amp UDIs Prot'!G144,'Autopopulate UDI''s'!$A$2:$A$385,0))</f>
        <v>#N/A</v>
      </c>
      <c r="F116" s="87" t="e">
        <f>INDEX('Autopopulate UDI''s'!$C$2:$C$385,MATCH(E116,'Autopopulate UDI''s'!$B$2:$B$385,0))</f>
        <v>#N/A</v>
      </c>
      <c r="G116" s="87" t="e">
        <f>INDEX('Autopopulate UDI''s'!$F$2:$F$385,MATCH('QIAseq 1-Step Amp UDIs Prot'!H144,'Autopopulate UDI''s'!$E$2:$E$385,0))</f>
        <v>#N/A</v>
      </c>
      <c r="H116" s="87" t="e">
        <f>INDEX('Autopopulate UDI''s'!$G$2:$G$385,MATCH(G116,'Autopopulate UDI''s'!$F$2:$F$385,0))</f>
        <v>#N/A</v>
      </c>
      <c r="I116" s="86"/>
      <c r="J116" s="86"/>
      <c r="K116" s="86"/>
      <c r="L116" s="86"/>
      <c r="M116" s="86"/>
    </row>
    <row r="117" spans="1:13">
      <c r="A117" s="89">
        <f>'QIAseq 1-Step Amp UDIs Prot'!C145</f>
        <v>0</v>
      </c>
      <c r="B117" s="87">
        <f>'QIAseq 1-Step Amp UDIs Prot'!C145</f>
        <v>0</v>
      </c>
      <c r="C117" s="86"/>
      <c r="D117" s="86"/>
      <c r="E117" s="87" t="e">
        <f>INDEX('Autopopulate UDI''s'!$B$2:$B$385, MATCH('QIAseq 1-Step Amp UDIs Prot'!G145,'Autopopulate UDI''s'!$A$2:$A$385,0))</f>
        <v>#N/A</v>
      </c>
      <c r="F117" s="87" t="e">
        <f>INDEX('Autopopulate UDI''s'!$C$2:$C$385,MATCH(E117,'Autopopulate UDI''s'!$B$2:$B$385,0))</f>
        <v>#N/A</v>
      </c>
      <c r="G117" s="87" t="e">
        <f>INDEX('Autopopulate UDI''s'!$F$2:$F$385,MATCH('QIAseq 1-Step Amp UDIs Prot'!H145,'Autopopulate UDI''s'!$E$2:$E$385,0))</f>
        <v>#N/A</v>
      </c>
      <c r="H117" s="87" t="e">
        <f>INDEX('Autopopulate UDI''s'!$G$2:$G$385,MATCH(G117,'Autopopulate UDI''s'!$F$2:$F$385,0))</f>
        <v>#N/A</v>
      </c>
      <c r="I117" s="86"/>
      <c r="J117" s="86"/>
      <c r="K117" s="86"/>
      <c r="L117" s="86"/>
      <c r="M117" s="86"/>
    </row>
    <row r="118" spans="1:13">
      <c r="A118" s="89">
        <f>'QIAseq 1-Step Amp UDIs Prot'!C146</f>
        <v>0</v>
      </c>
      <c r="B118" s="87">
        <f>'QIAseq 1-Step Amp UDIs Prot'!C146</f>
        <v>0</v>
      </c>
      <c r="C118" s="86"/>
      <c r="D118" s="86"/>
      <c r="E118" s="87" t="e">
        <f>INDEX('Autopopulate UDI''s'!$B$2:$B$385, MATCH('QIAseq 1-Step Amp UDIs Prot'!G146,'Autopopulate UDI''s'!$A$2:$A$385,0))</f>
        <v>#N/A</v>
      </c>
      <c r="F118" s="87" t="e">
        <f>INDEX('Autopopulate UDI''s'!$C$2:$C$385,MATCH(E118,'Autopopulate UDI''s'!$B$2:$B$385,0))</f>
        <v>#N/A</v>
      </c>
      <c r="G118" s="87" t="e">
        <f>INDEX('Autopopulate UDI''s'!$F$2:$F$385,MATCH('QIAseq 1-Step Amp UDIs Prot'!H146,'Autopopulate UDI''s'!$E$2:$E$385,0))</f>
        <v>#N/A</v>
      </c>
      <c r="H118" s="87" t="e">
        <f>INDEX('Autopopulate UDI''s'!$G$2:$G$385,MATCH(G118,'Autopopulate UDI''s'!$F$2:$F$385,0))</f>
        <v>#N/A</v>
      </c>
      <c r="I118" s="86"/>
      <c r="J118" s="86"/>
      <c r="K118" s="86"/>
      <c r="L118" s="86"/>
      <c r="M118" s="86"/>
    </row>
  </sheetData>
  <sheetProtection algorithmName="SHA-512" hashValue="zuNCqLD3nONUjAGx0blT/hyqAoEOcrjIoPggxxdhFiUtG2i+khJ4ThdrRR4crN2pQamdY7xNraiub8SVfpmG9g==" saltValue="UeZiuYg73F6sghqAFzTb9w==" spinCount="100000" sheet="1" objects="1" scenarios="1"/>
  <customSheetViews>
    <customSheetView guid="{EA113338-5CA0-4FE5-B53D-9F4C3B9D3D94}" scale="70" showPageBreaks="1" view="pageBreakPreview">
      <selection activeCell="B5" sqref="B5"/>
      <pageMargins left="0.25" right="0.25" top="0.75" bottom="0.75" header="0.3" footer="0.3"/>
      <pageSetup paperSize="5" orientation="landscape" r:id="rId1"/>
      <headerFooter>
        <oddHeader>&amp;L&amp;G&amp;R&amp;A</oddHeader>
        <oddFooter>&amp;L&amp;F&amp;RPage &amp;P of &amp;N</oddFooter>
      </headerFooter>
    </customSheetView>
  </customSheetViews>
  <conditionalFormatting sqref="F23:F118 H23:H118">
    <cfRule type="containsErrors" dxfId="3" priority="71">
      <formula>ISERROR(F23)</formula>
    </cfRule>
  </conditionalFormatting>
  <conditionalFormatting sqref="E23:G118">
    <cfRule type="containsErrors" dxfId="2" priority="8">
      <formula>ISERROR(E23)</formula>
    </cfRule>
  </conditionalFormatting>
  <conditionalFormatting sqref="B23:B118">
    <cfRule type="cellIs" dxfId="1" priority="2" operator="equal">
      <formula>0</formula>
    </cfRule>
  </conditionalFormatting>
  <conditionalFormatting sqref="A23:A118">
    <cfRule type="cellIs" dxfId="0" priority="1" operator="equal">
      <formula>0</formula>
    </cfRule>
  </conditionalFormatting>
  <pageMargins left="0.25" right="0.25" top="0.75" bottom="0.75" header="0.3" footer="0.3"/>
  <pageSetup paperSize="5" orientation="landscape" r:id="rId2"/>
  <headerFooter>
    <oddHeader>&amp;L&amp;G&amp;R&amp;"Arial,Regular"&amp;8&amp;A</oddHeader>
    <oddFooter>&amp;L&amp;"Arial,Regular"&amp;8&amp;A&amp;C&amp;"Arial,Regular"&amp;8&amp;F&amp;R&amp;"Arial,Regular"&amp;8Page &amp;P of &amp;N</oddFooter>
  </headerFooter>
  <ignoredErrors>
    <ignoredError sqref="G23:G118" evalError="1"/>
    <ignoredError sqref="E23:E118 F23:F118 H23:H118" evalError="1" emptyCellReference="1"/>
    <ignoredError sqref="F119 B23:B118 A23:A118" emptyCellReference="1"/>
  </ignoredErrors>
  <legacyDrawingHF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Instructions</vt:lpstr>
      <vt:lpstr>Reagent Tracking</vt:lpstr>
      <vt:lpstr>QIAseq 1-Step Amp UDIs Prot</vt:lpstr>
      <vt:lpstr>Index Plates</vt:lpstr>
      <vt:lpstr>Autopopulate UDI's</vt:lpstr>
      <vt:lpstr>Dilute</vt:lpstr>
      <vt:lpstr>Denat and Dilut Lib MiSeq</vt:lpstr>
      <vt:lpstr>Denat and Dilut Lib MiniSeq</vt:lpstr>
      <vt:lpstr>Denat and Dilut Lib NextSeq</vt:lpstr>
      <vt:lpstr>Import Sample Sheet</vt:lpstr>
    </vt:vector>
  </TitlesOfParts>
  <Company>QIAGEN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Melanie Hussong</dc:creator>
  <cp:lastModifiedBy>Melanie Hussong - QIAGEN</cp:lastModifiedBy>
  <cp:lastPrinted>2020-06-24T16:56:27Z</cp:lastPrinted>
  <dcterms:created xsi:type="dcterms:W3CDTF">2015-04-30T14:12:32Z</dcterms:created>
  <dcterms:modified xsi:type="dcterms:W3CDTF">2020-06-24T17:03:50Z</dcterms:modified>
</cp:coreProperties>
</file>